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3DACF4D5-55ED-4CDB-9C79-581650CCAD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Z48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U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K40" i="8"/>
  <c r="I40" i="8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E40" i="9"/>
  <c r="AA39" i="9"/>
  <c r="Y39" i="9"/>
  <c r="X39" i="9"/>
  <c r="W39" i="9"/>
  <c r="V39" i="9"/>
  <c r="U39" i="9"/>
  <c r="T39" i="9"/>
  <c r="T40" i="9" s="1"/>
  <c r="S39" i="9"/>
  <c r="R39" i="9"/>
  <c r="R40" i="9" s="1"/>
  <c r="Q39" i="9"/>
  <c r="P39" i="9"/>
  <c r="O39" i="9"/>
  <c r="N39" i="9"/>
  <c r="M39" i="9"/>
  <c r="L39" i="9"/>
  <c r="L40" i="9" s="1"/>
  <c r="K39" i="9"/>
  <c r="J39" i="9"/>
  <c r="J40" i="9" s="1"/>
  <c r="I39" i="9"/>
  <c r="H39" i="9"/>
  <c r="G39" i="9"/>
  <c r="F39" i="9"/>
  <c r="E39" i="9"/>
  <c r="D39" i="9"/>
  <c r="D40" i="9" s="1"/>
  <c r="C39" i="9"/>
  <c r="C40" i="9" s="1"/>
  <c r="AA40" i="10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U40" i="1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K40" i="12"/>
  <c r="I40" i="12"/>
  <c r="AA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E40" i="12" s="1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V40" i="14" s="1"/>
  <c r="U39" i="14"/>
  <c r="T39" i="14"/>
  <c r="T40" i="14" s="1"/>
  <c r="S39" i="14"/>
  <c r="R39" i="14"/>
  <c r="Q39" i="14"/>
  <c r="P39" i="14"/>
  <c r="O39" i="14"/>
  <c r="N39" i="14"/>
  <c r="N40" i="14" s="1"/>
  <c r="M39" i="14"/>
  <c r="M40" i="14" s="1"/>
  <c r="L39" i="14"/>
  <c r="L40" i="14" s="1"/>
  <c r="K39" i="14"/>
  <c r="J39" i="14"/>
  <c r="I39" i="14"/>
  <c r="H39" i="14"/>
  <c r="G39" i="14"/>
  <c r="F39" i="14"/>
  <c r="F40" i="14" s="1"/>
  <c r="E39" i="14"/>
  <c r="E40" i="14" s="1"/>
  <c r="D39" i="14"/>
  <c r="D40" i="14" s="1"/>
  <c r="C39" i="14"/>
  <c r="G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U40" i="16" s="1"/>
  <c r="T39" i="16"/>
  <c r="S39" i="16"/>
  <c r="R39" i="16"/>
  <c r="Q39" i="16"/>
  <c r="P39" i="16"/>
  <c r="O39" i="16"/>
  <c r="N39" i="16"/>
  <c r="M39" i="16"/>
  <c r="M40" i="16" s="1"/>
  <c r="L39" i="16"/>
  <c r="K39" i="16"/>
  <c r="J39" i="16"/>
  <c r="I39" i="16"/>
  <c r="H39" i="16"/>
  <c r="G39" i="16"/>
  <c r="F39" i="16"/>
  <c r="E39" i="16"/>
  <c r="E40" i="16" s="1"/>
  <c r="D39" i="16"/>
  <c r="D40" i="16" s="1"/>
  <c r="C39" i="16"/>
  <c r="AA39" i="17"/>
  <c r="Y39" i="17"/>
  <c r="X39" i="17"/>
  <c r="W39" i="17"/>
  <c r="W40" i="17" s="1"/>
  <c r="V39" i="17"/>
  <c r="U39" i="17"/>
  <c r="T39" i="17"/>
  <c r="S39" i="17"/>
  <c r="R39" i="17"/>
  <c r="Q39" i="17"/>
  <c r="P39" i="17"/>
  <c r="O39" i="17"/>
  <c r="O40" i="17" s="1"/>
  <c r="N39" i="17"/>
  <c r="M39" i="17"/>
  <c r="L39" i="17"/>
  <c r="K39" i="17"/>
  <c r="J39" i="17"/>
  <c r="I39" i="17"/>
  <c r="H39" i="17"/>
  <c r="G39" i="17"/>
  <c r="G40" i="17" s="1"/>
  <c r="F39" i="17"/>
  <c r="E39" i="17"/>
  <c r="D39" i="17"/>
  <c r="C39" i="17"/>
  <c r="L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V40" i="19"/>
  <c r="AA39" i="19"/>
  <c r="Y39" i="19"/>
  <c r="X39" i="19"/>
  <c r="X40" i="19" s="1"/>
  <c r="W39" i="19"/>
  <c r="V39" i="19"/>
  <c r="U39" i="19"/>
  <c r="T39" i="19"/>
  <c r="S39" i="19"/>
  <c r="R39" i="19"/>
  <c r="Q39" i="19"/>
  <c r="P39" i="19"/>
  <c r="P40" i="19" s="1"/>
  <c r="O39" i="19"/>
  <c r="N39" i="19"/>
  <c r="M39" i="19"/>
  <c r="L39" i="19"/>
  <c r="K39" i="19"/>
  <c r="J39" i="19"/>
  <c r="I39" i="19"/>
  <c r="H39" i="19"/>
  <c r="H40" i="19" s="1"/>
  <c r="G39" i="19"/>
  <c r="F39" i="19"/>
  <c r="E39" i="19"/>
  <c r="D39" i="19"/>
  <c r="C39" i="19"/>
  <c r="X40" i="20"/>
  <c r="Z40" i="20" s="1"/>
  <c r="W40" i="20"/>
  <c r="L40" i="20"/>
  <c r="AA39" i="20"/>
  <c r="Y39" i="20"/>
  <c r="X39" i="20"/>
  <c r="Z39" i="20" s="1"/>
  <c r="W39" i="20"/>
  <c r="V39" i="20"/>
  <c r="V40" i="20" s="1"/>
  <c r="U39" i="20"/>
  <c r="U40" i="20" s="1"/>
  <c r="T39" i="20"/>
  <c r="S39" i="20"/>
  <c r="R39" i="20"/>
  <c r="Q39" i="20"/>
  <c r="P39" i="20"/>
  <c r="O39" i="20"/>
  <c r="N39" i="20"/>
  <c r="N40" i="20" s="1"/>
  <c r="M39" i="20"/>
  <c r="M40" i="20" s="1"/>
  <c r="L39" i="20"/>
  <c r="K39" i="20"/>
  <c r="J39" i="20"/>
  <c r="I39" i="20"/>
  <c r="H39" i="20"/>
  <c r="G39" i="20"/>
  <c r="F39" i="20"/>
  <c r="F40" i="20" s="1"/>
  <c r="E39" i="20"/>
  <c r="E40" i="20" s="1"/>
  <c r="D39" i="20"/>
  <c r="C39" i="20"/>
  <c r="F40" i="21"/>
  <c r="E40" i="21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K40" i="22"/>
  <c r="H40" i="22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V40" i="23"/>
  <c r="AA39" i="23"/>
  <c r="Y39" i="23"/>
  <c r="X39" i="23"/>
  <c r="X40" i="23" s="1"/>
  <c r="Z40" i="23" s="1"/>
  <c r="W39" i="23"/>
  <c r="V39" i="23"/>
  <c r="U39" i="23"/>
  <c r="T39" i="23"/>
  <c r="S39" i="23"/>
  <c r="R39" i="23"/>
  <c r="Q39" i="23"/>
  <c r="P39" i="23"/>
  <c r="P40" i="23" s="1"/>
  <c r="O39" i="23"/>
  <c r="N39" i="23"/>
  <c r="M39" i="23"/>
  <c r="L39" i="23"/>
  <c r="K39" i="23"/>
  <c r="J39" i="23"/>
  <c r="I39" i="23"/>
  <c r="H39" i="23"/>
  <c r="H40" i="23" s="1"/>
  <c r="G39" i="23"/>
  <c r="F39" i="23"/>
  <c r="E39" i="23"/>
  <c r="D39" i="23"/>
  <c r="C39" i="23"/>
  <c r="L40" i="24"/>
  <c r="H40" i="24"/>
  <c r="AA39" i="24"/>
  <c r="Y39" i="24"/>
  <c r="X39" i="24"/>
  <c r="Z39" i="24" s="1"/>
  <c r="W39" i="24"/>
  <c r="W40" i="24" s="1"/>
  <c r="V39" i="24"/>
  <c r="V40" i="24" s="1"/>
  <c r="U39" i="24"/>
  <c r="T39" i="24"/>
  <c r="S39" i="24"/>
  <c r="R39" i="24"/>
  <c r="Q39" i="24"/>
  <c r="P39" i="24"/>
  <c r="O39" i="24"/>
  <c r="N39" i="24"/>
  <c r="N40" i="24" s="1"/>
  <c r="M39" i="24"/>
  <c r="L39" i="24"/>
  <c r="K39" i="24"/>
  <c r="J39" i="24"/>
  <c r="I39" i="24"/>
  <c r="H39" i="24"/>
  <c r="G39" i="24"/>
  <c r="G40" i="24" s="1"/>
  <c r="F39" i="24"/>
  <c r="F40" i="24" s="1"/>
  <c r="E39" i="24"/>
  <c r="D39" i="24"/>
  <c r="C39" i="24"/>
  <c r="N40" i="25"/>
  <c r="E40" i="25"/>
  <c r="AA39" i="25"/>
  <c r="Y39" i="25"/>
  <c r="X39" i="25"/>
  <c r="X40" i="25" s="1"/>
  <c r="W39" i="25"/>
  <c r="V39" i="25"/>
  <c r="U39" i="25"/>
  <c r="T39" i="25"/>
  <c r="S39" i="25"/>
  <c r="S40" i="25" s="1"/>
  <c r="R39" i="25"/>
  <c r="Q39" i="25"/>
  <c r="Q40" i="25" s="1"/>
  <c r="P39" i="25"/>
  <c r="P40" i="25" s="1"/>
  <c r="O39" i="25"/>
  <c r="N39" i="25"/>
  <c r="M39" i="25"/>
  <c r="L39" i="25"/>
  <c r="K39" i="25"/>
  <c r="K40" i="25" s="1"/>
  <c r="J39" i="25"/>
  <c r="I39" i="25"/>
  <c r="H39" i="25"/>
  <c r="H40" i="25" s="1"/>
  <c r="G39" i="25"/>
  <c r="F39" i="25"/>
  <c r="E39" i="25"/>
  <c r="D39" i="25"/>
  <c r="C39" i="25"/>
  <c r="C40" i="25" s="1"/>
  <c r="X40" i="26"/>
  <c r="Z40" i="26" s="1"/>
  <c r="AA39" i="26"/>
  <c r="Y39" i="26"/>
  <c r="X39" i="26"/>
  <c r="Z39" i="26" s="1"/>
  <c r="W39" i="26"/>
  <c r="W40" i="26" s="1"/>
  <c r="V39" i="26"/>
  <c r="V40" i="26" s="1"/>
  <c r="U39" i="26"/>
  <c r="T39" i="26"/>
  <c r="S39" i="26"/>
  <c r="R39" i="26"/>
  <c r="Q39" i="26"/>
  <c r="P39" i="26"/>
  <c r="O39" i="26"/>
  <c r="N39" i="26"/>
  <c r="N40" i="26" s="1"/>
  <c r="M39" i="26"/>
  <c r="L39" i="26"/>
  <c r="K39" i="26"/>
  <c r="J39" i="26"/>
  <c r="I39" i="26"/>
  <c r="H39" i="26"/>
  <c r="H40" i="26" s="1"/>
  <c r="G39" i="26"/>
  <c r="G40" i="26" s="1"/>
  <c r="F39" i="26"/>
  <c r="F40" i="26" s="1"/>
  <c r="E39" i="26"/>
  <c r="D39" i="26"/>
  <c r="C39" i="26"/>
  <c r="R40" i="27"/>
  <c r="Q40" i="27"/>
  <c r="M40" i="27"/>
  <c r="J40" i="27"/>
  <c r="AA39" i="27"/>
  <c r="Y39" i="27"/>
  <c r="X39" i="27"/>
  <c r="X40" i="27" s="1"/>
  <c r="Z40" i="27" s="1"/>
  <c r="W39" i="27"/>
  <c r="W40" i="27" s="1"/>
  <c r="V39" i="27"/>
  <c r="V40" i="27" s="1"/>
  <c r="U39" i="27"/>
  <c r="T39" i="27"/>
  <c r="S39" i="27"/>
  <c r="R39" i="27"/>
  <c r="Q39" i="27"/>
  <c r="P39" i="27"/>
  <c r="P40" i="27" s="1"/>
  <c r="O39" i="27"/>
  <c r="O40" i="27" s="1"/>
  <c r="N39" i="27"/>
  <c r="N40" i="27" s="1"/>
  <c r="M39" i="27"/>
  <c r="L39" i="27"/>
  <c r="K39" i="27"/>
  <c r="J39" i="27"/>
  <c r="I39" i="27"/>
  <c r="H39" i="27"/>
  <c r="H40" i="27" s="1"/>
  <c r="G39" i="27"/>
  <c r="G40" i="27" s="1"/>
  <c r="F39" i="27"/>
  <c r="F40" i="27" s="1"/>
  <c r="E39" i="27"/>
  <c r="D39" i="27"/>
  <c r="C39" i="27"/>
  <c r="O40" i="28"/>
  <c r="AA39" i="28"/>
  <c r="AA40" i="28" s="1"/>
  <c r="Y39" i="28"/>
  <c r="X39" i="28"/>
  <c r="Z39" i="28" s="1"/>
  <c r="W39" i="28"/>
  <c r="V39" i="28"/>
  <c r="U39" i="28"/>
  <c r="T39" i="28"/>
  <c r="S39" i="28"/>
  <c r="R39" i="28"/>
  <c r="R40" i="28" s="1"/>
  <c r="Q39" i="28"/>
  <c r="P39" i="28"/>
  <c r="O39" i="28"/>
  <c r="N39" i="28"/>
  <c r="M39" i="28"/>
  <c r="L39" i="28"/>
  <c r="K39" i="28"/>
  <c r="J39" i="28"/>
  <c r="J40" i="28" s="1"/>
  <c r="I39" i="28"/>
  <c r="H39" i="28"/>
  <c r="G39" i="28"/>
  <c r="F39" i="28"/>
  <c r="E39" i="28"/>
  <c r="D39" i="28"/>
  <c r="C39" i="28"/>
  <c r="Y40" i="29"/>
  <c r="P40" i="29"/>
  <c r="L40" i="29"/>
  <c r="I40" i="29"/>
  <c r="AA39" i="29"/>
  <c r="Y39" i="29"/>
  <c r="X39" i="29"/>
  <c r="Z39" i="29" s="1"/>
  <c r="W39" i="29"/>
  <c r="W40" i="29" s="1"/>
  <c r="V39" i="29"/>
  <c r="U39" i="29"/>
  <c r="T39" i="29"/>
  <c r="S39" i="29"/>
  <c r="R39" i="29"/>
  <c r="R40" i="29" s="1"/>
  <c r="Q39" i="29"/>
  <c r="P39" i="29"/>
  <c r="O39" i="29"/>
  <c r="O40" i="29" s="1"/>
  <c r="N39" i="29"/>
  <c r="M39" i="29"/>
  <c r="L39" i="29"/>
  <c r="K39" i="29"/>
  <c r="J39" i="29"/>
  <c r="J40" i="29" s="1"/>
  <c r="I39" i="29"/>
  <c r="H39" i="29"/>
  <c r="G39" i="29"/>
  <c r="G40" i="29" s="1"/>
  <c r="F39" i="29"/>
  <c r="E39" i="29"/>
  <c r="D39" i="29"/>
  <c r="C39" i="29"/>
  <c r="AA40" i="30"/>
  <c r="W40" i="30"/>
  <c r="S40" i="30"/>
  <c r="J40" i="30"/>
  <c r="G40" i="30"/>
  <c r="AA39" i="30"/>
  <c r="Y39" i="30"/>
  <c r="X39" i="30"/>
  <c r="Z39" i="30" s="1"/>
  <c r="W39" i="30"/>
  <c r="V39" i="30"/>
  <c r="U39" i="30"/>
  <c r="U40" i="30" s="1"/>
  <c r="T39" i="30"/>
  <c r="S39" i="30"/>
  <c r="R39" i="30"/>
  <c r="Q39" i="30"/>
  <c r="P39" i="30"/>
  <c r="O39" i="30"/>
  <c r="N39" i="30"/>
  <c r="M39" i="30"/>
  <c r="M40" i="30" s="1"/>
  <c r="L39" i="30"/>
  <c r="K39" i="30"/>
  <c r="J39" i="30"/>
  <c r="I39" i="30"/>
  <c r="H39" i="30"/>
  <c r="G39" i="30"/>
  <c r="F39" i="30"/>
  <c r="E39" i="30"/>
  <c r="E40" i="30" s="1"/>
  <c r="D39" i="30"/>
  <c r="C39" i="30"/>
  <c r="Q40" i="31"/>
  <c r="P40" i="31"/>
  <c r="M40" i="31"/>
  <c r="AA39" i="31"/>
  <c r="AA40" i="31" s="1"/>
  <c r="Z39" i="31"/>
  <c r="Y39" i="31"/>
  <c r="X39" i="31"/>
  <c r="W39" i="31"/>
  <c r="V39" i="31"/>
  <c r="U39" i="31"/>
  <c r="T39" i="31"/>
  <c r="S39" i="31"/>
  <c r="S40" i="31" s="1"/>
  <c r="R39" i="31"/>
  <c r="R40" i="31" s="1"/>
  <c r="Q39" i="31"/>
  <c r="P39" i="31"/>
  <c r="O39" i="31"/>
  <c r="N39" i="31"/>
  <c r="M39" i="31"/>
  <c r="L39" i="31"/>
  <c r="K39" i="31"/>
  <c r="K40" i="31" s="1"/>
  <c r="J39" i="31"/>
  <c r="J40" i="31" s="1"/>
  <c r="I39" i="31"/>
  <c r="H39" i="31"/>
  <c r="G39" i="31"/>
  <c r="F39" i="31"/>
  <c r="E39" i="31"/>
  <c r="D39" i="31"/>
  <c r="C39" i="31"/>
  <c r="C40" i="31" s="1"/>
  <c r="AA40" i="32"/>
  <c r="K40" i="32"/>
  <c r="J40" i="32"/>
  <c r="G40" i="32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P40" i="32" s="1"/>
  <c r="O39" i="32"/>
  <c r="N39" i="32"/>
  <c r="M39" i="32"/>
  <c r="L39" i="32"/>
  <c r="K39" i="32"/>
  <c r="J39" i="32"/>
  <c r="I39" i="32"/>
  <c r="H39" i="32"/>
  <c r="H40" i="32" s="1"/>
  <c r="G39" i="32"/>
  <c r="F39" i="32"/>
  <c r="E39" i="32"/>
  <c r="D39" i="32"/>
  <c r="C39" i="32"/>
  <c r="T40" i="1"/>
  <c r="Q40" i="1"/>
  <c r="P40" i="1"/>
  <c r="AA39" i="1"/>
  <c r="AA40" i="1" s="1"/>
  <c r="Z39" i="1"/>
  <c r="Y39" i="1"/>
  <c r="X39" i="1"/>
  <c r="W39" i="1"/>
  <c r="V39" i="1"/>
  <c r="U39" i="1"/>
  <c r="T39" i="1"/>
  <c r="S39" i="1"/>
  <c r="S40" i="1" s="1"/>
  <c r="R39" i="1"/>
  <c r="R40" i="1" s="1"/>
  <c r="Q39" i="1"/>
  <c r="P39" i="1"/>
  <c r="O39" i="1"/>
  <c r="N39" i="1"/>
  <c r="M39" i="1"/>
  <c r="L39" i="1"/>
  <c r="K39" i="1"/>
  <c r="K40" i="1" s="1"/>
  <c r="J39" i="1"/>
  <c r="J40" i="1" s="1"/>
  <c r="I39" i="1"/>
  <c r="H39" i="1"/>
  <c r="G39" i="1"/>
  <c r="F39" i="1"/>
  <c r="E39" i="1"/>
  <c r="D39" i="1"/>
  <c r="C39" i="1"/>
  <c r="C40" i="1" s="1"/>
  <c r="AA34" i="2"/>
  <c r="AA40" i="2" s="1"/>
  <c r="Y34" i="2"/>
  <c r="Y40" i="2" s="1"/>
  <c r="X34" i="2"/>
  <c r="Z34" i="2" s="1"/>
  <c r="W34" i="2"/>
  <c r="W40" i="2" s="1"/>
  <c r="V34" i="2"/>
  <c r="U34" i="2"/>
  <c r="U40" i="2" s="1"/>
  <c r="T34" i="2"/>
  <c r="S34" i="2"/>
  <c r="S40" i="2" s="1"/>
  <c r="R34" i="2"/>
  <c r="Q34" i="2"/>
  <c r="Q40" i="2" s="1"/>
  <c r="P34" i="2"/>
  <c r="O34" i="2"/>
  <c r="O40" i="2" s="1"/>
  <c r="N34" i="2"/>
  <c r="M34" i="2"/>
  <c r="M40" i="2" s="1"/>
  <c r="L34" i="2"/>
  <c r="K34" i="2"/>
  <c r="K40" i="2" s="1"/>
  <c r="J34" i="2"/>
  <c r="I34" i="2"/>
  <c r="I40" i="2" s="1"/>
  <c r="H34" i="2"/>
  <c r="G34" i="2"/>
  <c r="G40" i="2" s="1"/>
  <c r="F34" i="2"/>
  <c r="E34" i="2"/>
  <c r="E40" i="2" s="1"/>
  <c r="D34" i="2"/>
  <c r="C34" i="2"/>
  <c r="C40" i="2" s="1"/>
  <c r="AA34" i="3"/>
  <c r="AA40" i="3" s="1"/>
  <c r="Z34" i="3"/>
  <c r="Y34" i="3"/>
  <c r="Y40" i="3" s="1"/>
  <c r="X34" i="3"/>
  <c r="W34" i="3"/>
  <c r="W40" i="3" s="1"/>
  <c r="V34" i="3"/>
  <c r="U34" i="3"/>
  <c r="U40" i="3" s="1"/>
  <c r="T34" i="3"/>
  <c r="S34" i="3"/>
  <c r="S40" i="3" s="1"/>
  <c r="R34" i="3"/>
  <c r="Q34" i="3"/>
  <c r="Q40" i="3" s="1"/>
  <c r="P34" i="3"/>
  <c r="O34" i="3"/>
  <c r="O40" i="3" s="1"/>
  <c r="N34" i="3"/>
  <c r="M34" i="3"/>
  <c r="M40" i="3" s="1"/>
  <c r="L34" i="3"/>
  <c r="K34" i="3"/>
  <c r="K40" i="3" s="1"/>
  <c r="J34" i="3"/>
  <c r="I34" i="3"/>
  <c r="I40" i="3" s="1"/>
  <c r="H34" i="3"/>
  <c r="G34" i="3"/>
  <c r="G40" i="3" s="1"/>
  <c r="F34" i="3"/>
  <c r="E34" i="3"/>
  <c r="E40" i="3" s="1"/>
  <c r="D34" i="3"/>
  <c r="C34" i="3"/>
  <c r="C40" i="3" s="1"/>
  <c r="AA34" i="4"/>
  <c r="AA40" i="4" s="1"/>
  <c r="Y34" i="4"/>
  <c r="Y40" i="4" s="1"/>
  <c r="X34" i="4"/>
  <c r="Z34" i="4" s="1"/>
  <c r="W34" i="4"/>
  <c r="W40" i="4" s="1"/>
  <c r="V34" i="4"/>
  <c r="U34" i="4"/>
  <c r="U40" i="4" s="1"/>
  <c r="T34" i="4"/>
  <c r="S34" i="4"/>
  <c r="S40" i="4" s="1"/>
  <c r="R34" i="4"/>
  <c r="Q34" i="4"/>
  <c r="Q40" i="4" s="1"/>
  <c r="P34" i="4"/>
  <c r="O34" i="4"/>
  <c r="O40" i="4" s="1"/>
  <c r="N34" i="4"/>
  <c r="M34" i="4"/>
  <c r="M40" i="4" s="1"/>
  <c r="L34" i="4"/>
  <c r="K34" i="4"/>
  <c r="K40" i="4" s="1"/>
  <c r="J34" i="4"/>
  <c r="I34" i="4"/>
  <c r="I40" i="4" s="1"/>
  <c r="H34" i="4"/>
  <c r="G34" i="4"/>
  <c r="G40" i="4" s="1"/>
  <c r="F34" i="4"/>
  <c r="E34" i="4"/>
  <c r="E40" i="4" s="1"/>
  <c r="D34" i="4"/>
  <c r="C34" i="4"/>
  <c r="C40" i="4" s="1"/>
  <c r="AA34" i="5"/>
  <c r="AA40" i="5" s="1"/>
  <c r="Y34" i="5"/>
  <c r="Y40" i="5" s="1"/>
  <c r="X34" i="5"/>
  <c r="W34" i="5"/>
  <c r="W40" i="5" s="1"/>
  <c r="V34" i="5"/>
  <c r="U34" i="5"/>
  <c r="U40" i="5" s="1"/>
  <c r="T34" i="5"/>
  <c r="S34" i="5"/>
  <c r="S40" i="5" s="1"/>
  <c r="R34" i="5"/>
  <c r="Q34" i="5"/>
  <c r="Q40" i="5" s="1"/>
  <c r="P34" i="5"/>
  <c r="O34" i="5"/>
  <c r="O40" i="5" s="1"/>
  <c r="N34" i="5"/>
  <c r="M34" i="5"/>
  <c r="M40" i="5" s="1"/>
  <c r="L34" i="5"/>
  <c r="K34" i="5"/>
  <c r="K40" i="5" s="1"/>
  <c r="J34" i="5"/>
  <c r="I34" i="5"/>
  <c r="I40" i="5" s="1"/>
  <c r="H34" i="5"/>
  <c r="G34" i="5"/>
  <c r="G40" i="5" s="1"/>
  <c r="F34" i="5"/>
  <c r="E34" i="5"/>
  <c r="E40" i="5" s="1"/>
  <c r="D34" i="5"/>
  <c r="C34" i="5"/>
  <c r="C40" i="5" s="1"/>
  <c r="AA34" i="6"/>
  <c r="Y34" i="6"/>
  <c r="Y40" i="6" s="1"/>
  <c r="X34" i="6"/>
  <c r="Z34" i="6" s="1"/>
  <c r="W34" i="6"/>
  <c r="W40" i="6" s="1"/>
  <c r="V34" i="6"/>
  <c r="U34" i="6"/>
  <c r="U40" i="6" s="1"/>
  <c r="T34" i="6"/>
  <c r="S34" i="6"/>
  <c r="S40" i="6" s="1"/>
  <c r="R34" i="6"/>
  <c r="Q34" i="6"/>
  <c r="Q40" i="6" s="1"/>
  <c r="P34" i="6"/>
  <c r="O34" i="6"/>
  <c r="O40" i="6" s="1"/>
  <c r="N34" i="6"/>
  <c r="M34" i="6"/>
  <c r="M40" i="6" s="1"/>
  <c r="L34" i="6"/>
  <c r="K34" i="6"/>
  <c r="K40" i="6" s="1"/>
  <c r="J34" i="6"/>
  <c r="I34" i="6"/>
  <c r="I40" i="6" s="1"/>
  <c r="H34" i="6"/>
  <c r="G34" i="6"/>
  <c r="G40" i="6" s="1"/>
  <c r="F34" i="6"/>
  <c r="E34" i="6"/>
  <c r="D34" i="6"/>
  <c r="C34" i="6"/>
  <c r="C40" i="6" s="1"/>
  <c r="AA34" i="7"/>
  <c r="AA40" i="7" s="1"/>
  <c r="Z34" i="7"/>
  <c r="Y34" i="7"/>
  <c r="Y40" i="7" s="1"/>
  <c r="X34" i="7"/>
  <c r="W34" i="7"/>
  <c r="W40" i="7" s="1"/>
  <c r="V34" i="7"/>
  <c r="U34" i="7"/>
  <c r="T34" i="7"/>
  <c r="S34" i="7"/>
  <c r="S40" i="7" s="1"/>
  <c r="R34" i="7"/>
  <c r="Q34" i="7"/>
  <c r="Q40" i="7" s="1"/>
  <c r="P34" i="7"/>
  <c r="O34" i="7"/>
  <c r="O40" i="7" s="1"/>
  <c r="N34" i="7"/>
  <c r="M34" i="7"/>
  <c r="M40" i="7" s="1"/>
  <c r="L34" i="7"/>
  <c r="K34" i="7"/>
  <c r="K40" i="7" s="1"/>
  <c r="J34" i="7"/>
  <c r="I34" i="7"/>
  <c r="I40" i="7" s="1"/>
  <c r="H34" i="7"/>
  <c r="G34" i="7"/>
  <c r="G40" i="7" s="1"/>
  <c r="F34" i="7"/>
  <c r="E34" i="7"/>
  <c r="E40" i="7" s="1"/>
  <c r="D34" i="7"/>
  <c r="C34" i="7"/>
  <c r="C40" i="7" s="1"/>
  <c r="AA34" i="8"/>
  <c r="AA40" i="8" s="1"/>
  <c r="Y34" i="8"/>
  <c r="Y40" i="8" s="1"/>
  <c r="X34" i="8"/>
  <c r="Z34" i="8" s="1"/>
  <c r="W34" i="8"/>
  <c r="W40" i="8" s="1"/>
  <c r="V34" i="8"/>
  <c r="U34" i="8"/>
  <c r="U40" i="8" s="1"/>
  <c r="T34" i="8"/>
  <c r="S34" i="8"/>
  <c r="S40" i="8" s="1"/>
  <c r="R34" i="8"/>
  <c r="Q34" i="8"/>
  <c r="Q40" i="8" s="1"/>
  <c r="P34" i="8"/>
  <c r="O34" i="8"/>
  <c r="O40" i="8" s="1"/>
  <c r="N34" i="8"/>
  <c r="M34" i="8"/>
  <c r="M40" i="8" s="1"/>
  <c r="L34" i="8"/>
  <c r="K34" i="8"/>
  <c r="J34" i="8"/>
  <c r="I34" i="8"/>
  <c r="H34" i="8"/>
  <c r="G34" i="8"/>
  <c r="G40" i="8" s="1"/>
  <c r="F34" i="8"/>
  <c r="E34" i="8"/>
  <c r="E40" i="8" s="1"/>
  <c r="D34" i="8"/>
  <c r="C34" i="8"/>
  <c r="C40" i="8" s="1"/>
  <c r="AA34" i="9"/>
  <c r="Y34" i="9"/>
  <c r="Y40" i="9" s="1"/>
  <c r="X34" i="9"/>
  <c r="Z34" i="9" s="1"/>
  <c r="W34" i="9"/>
  <c r="W40" i="9" s="1"/>
  <c r="V34" i="9"/>
  <c r="U34" i="9"/>
  <c r="U40" i="9" s="1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J34" i="9"/>
  <c r="I34" i="9"/>
  <c r="I40" i="9" s="1"/>
  <c r="H34" i="9"/>
  <c r="G34" i="9"/>
  <c r="G40" i="9" s="1"/>
  <c r="F34" i="9"/>
  <c r="E34" i="9"/>
  <c r="D34" i="9"/>
  <c r="C34" i="9"/>
  <c r="AA34" i="10"/>
  <c r="Y34" i="10"/>
  <c r="X34" i="10"/>
  <c r="Z34" i="10" s="1"/>
  <c r="W34" i="10"/>
  <c r="W40" i="10" s="1"/>
  <c r="V34" i="10"/>
  <c r="U34" i="10"/>
  <c r="U40" i="10" s="1"/>
  <c r="T34" i="10"/>
  <c r="S34" i="10"/>
  <c r="S40" i="10" s="1"/>
  <c r="R34" i="10"/>
  <c r="Q34" i="10"/>
  <c r="P34" i="10"/>
  <c r="O34" i="10"/>
  <c r="O40" i="10" s="1"/>
  <c r="N34" i="10"/>
  <c r="M34" i="10"/>
  <c r="M40" i="10" s="1"/>
  <c r="L34" i="10"/>
  <c r="K34" i="10"/>
  <c r="K40" i="10" s="1"/>
  <c r="J34" i="10"/>
  <c r="I34" i="10"/>
  <c r="I40" i="10" s="1"/>
  <c r="H34" i="10"/>
  <c r="G34" i="10"/>
  <c r="G40" i="10" s="1"/>
  <c r="F34" i="10"/>
  <c r="E34" i="10"/>
  <c r="E40" i="10" s="1"/>
  <c r="D34" i="10"/>
  <c r="C34" i="10"/>
  <c r="C40" i="10" s="1"/>
  <c r="AA34" i="11"/>
  <c r="AA40" i="11" s="1"/>
  <c r="Y34" i="11"/>
  <c r="Y40" i="11" s="1"/>
  <c r="X34" i="11"/>
  <c r="Z34" i="11" s="1"/>
  <c r="W34" i="11"/>
  <c r="W40" i="11" s="1"/>
  <c r="V34" i="11"/>
  <c r="U34" i="1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K40" i="11" s="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Y34" i="12"/>
  <c r="Y40" i="12" s="1"/>
  <c r="X34" i="12"/>
  <c r="Z34" i="12" s="1"/>
  <c r="W34" i="12"/>
  <c r="V34" i="12"/>
  <c r="U34" i="12"/>
  <c r="T34" i="12"/>
  <c r="S34" i="12"/>
  <c r="S40" i="12" s="1"/>
  <c r="R34" i="12"/>
  <c r="Q34" i="12"/>
  <c r="Q40" i="12" s="1"/>
  <c r="P34" i="12"/>
  <c r="O34" i="12"/>
  <c r="O40" i="12" s="1"/>
  <c r="N34" i="12"/>
  <c r="M34" i="12"/>
  <c r="L34" i="12"/>
  <c r="K34" i="12"/>
  <c r="J34" i="12"/>
  <c r="I34" i="12"/>
  <c r="H34" i="12"/>
  <c r="G34" i="12"/>
  <c r="G40" i="12" s="1"/>
  <c r="F34" i="12"/>
  <c r="E34" i="12"/>
  <c r="D34" i="12"/>
  <c r="C34" i="12"/>
  <c r="C40" i="12" s="1"/>
  <c r="AA34" i="13"/>
  <c r="AA40" i="13" s="1"/>
  <c r="Y34" i="13"/>
  <c r="X34" i="13"/>
  <c r="W34" i="13"/>
  <c r="W40" i="13" s="1"/>
  <c r="V34" i="13"/>
  <c r="U34" i="13"/>
  <c r="T34" i="13"/>
  <c r="S34" i="13"/>
  <c r="S40" i="13" s="1"/>
  <c r="R34" i="13"/>
  <c r="Q34" i="13"/>
  <c r="P34" i="13"/>
  <c r="O34" i="13"/>
  <c r="O40" i="13" s="1"/>
  <c r="N34" i="13"/>
  <c r="M34" i="13"/>
  <c r="L34" i="13"/>
  <c r="K34" i="13"/>
  <c r="K40" i="13" s="1"/>
  <c r="J34" i="13"/>
  <c r="I34" i="13"/>
  <c r="H34" i="13"/>
  <c r="G34" i="13"/>
  <c r="G40" i="13" s="1"/>
  <c r="F34" i="13"/>
  <c r="E34" i="13"/>
  <c r="E40" i="13" s="1"/>
  <c r="D34" i="13"/>
  <c r="C34" i="13"/>
  <c r="C40" i="13" s="1"/>
  <c r="AA34" i="14"/>
  <c r="Z34" i="14"/>
  <c r="Y34" i="14"/>
  <c r="Y40" i="14" s="1"/>
  <c r="X34" i="14"/>
  <c r="W34" i="14"/>
  <c r="V34" i="14"/>
  <c r="U34" i="14"/>
  <c r="T34" i="14"/>
  <c r="S34" i="14"/>
  <c r="R34" i="14"/>
  <c r="Q34" i="14"/>
  <c r="Q40" i="14" s="1"/>
  <c r="P34" i="14"/>
  <c r="O34" i="14"/>
  <c r="N34" i="14"/>
  <c r="M34" i="14"/>
  <c r="L34" i="14"/>
  <c r="K34" i="14"/>
  <c r="J34" i="14"/>
  <c r="I34" i="14"/>
  <c r="I40" i="14" s="1"/>
  <c r="H34" i="14"/>
  <c r="G34" i="14"/>
  <c r="F34" i="14"/>
  <c r="E34" i="14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S34" i="15"/>
  <c r="S40" i="15" s="1"/>
  <c r="R34" i="15"/>
  <c r="Q34" i="15"/>
  <c r="P34" i="15"/>
  <c r="O34" i="15"/>
  <c r="O40" i="15" s="1"/>
  <c r="N34" i="15"/>
  <c r="M34" i="15"/>
  <c r="M40" i="15" s="1"/>
  <c r="L34" i="15"/>
  <c r="K34" i="15"/>
  <c r="K40" i="15" s="1"/>
  <c r="J34" i="15"/>
  <c r="I34" i="15"/>
  <c r="H34" i="15"/>
  <c r="G34" i="15"/>
  <c r="F34" i="15"/>
  <c r="E34" i="15"/>
  <c r="D34" i="15"/>
  <c r="C34" i="15"/>
  <c r="C40" i="15" s="1"/>
  <c r="AA34" i="16"/>
  <c r="Y34" i="16"/>
  <c r="X34" i="16"/>
  <c r="Z34" i="16" s="1"/>
  <c r="W34" i="16"/>
  <c r="V34" i="16"/>
  <c r="U34" i="16"/>
  <c r="T34" i="16"/>
  <c r="S34" i="16"/>
  <c r="R34" i="16"/>
  <c r="Q34" i="16"/>
  <c r="P34" i="16"/>
  <c r="P40" i="16" s="1"/>
  <c r="O34" i="16"/>
  <c r="N34" i="16"/>
  <c r="M34" i="16"/>
  <c r="L34" i="16"/>
  <c r="K34" i="16"/>
  <c r="J34" i="16"/>
  <c r="I34" i="16"/>
  <c r="H34" i="16"/>
  <c r="H40" i="16" s="1"/>
  <c r="G34" i="16"/>
  <c r="F34" i="16"/>
  <c r="E34" i="16"/>
  <c r="D34" i="16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R40" i="17" s="1"/>
  <c r="Q34" i="17"/>
  <c r="P34" i="17"/>
  <c r="O34" i="17"/>
  <c r="N34" i="17"/>
  <c r="N40" i="17" s="1"/>
  <c r="M34" i="17"/>
  <c r="L34" i="17"/>
  <c r="K34" i="17"/>
  <c r="J34" i="17"/>
  <c r="J40" i="17" s="1"/>
  <c r="I34" i="17"/>
  <c r="H34" i="17"/>
  <c r="G34" i="17"/>
  <c r="F34" i="17"/>
  <c r="F40" i="17" s="1"/>
  <c r="E34" i="17"/>
  <c r="D34" i="17"/>
  <c r="C34" i="17"/>
  <c r="AA34" i="18"/>
  <c r="Y34" i="18"/>
  <c r="X34" i="18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L34" i="18"/>
  <c r="K34" i="18"/>
  <c r="J34" i="18"/>
  <c r="I34" i="18"/>
  <c r="H34" i="18"/>
  <c r="H40" i="18" s="1"/>
  <c r="G34" i="18"/>
  <c r="F34" i="18"/>
  <c r="E34" i="18"/>
  <c r="D34" i="18"/>
  <c r="D40" i="18" s="1"/>
  <c r="C34" i="18"/>
  <c r="C40" i="18" s="1"/>
  <c r="AA34" i="19"/>
  <c r="Y34" i="19"/>
  <c r="Z34" i="19" s="1"/>
  <c r="X34" i="19"/>
  <c r="W34" i="19"/>
  <c r="V34" i="19"/>
  <c r="U34" i="19"/>
  <c r="T34" i="19"/>
  <c r="S34" i="19"/>
  <c r="R34" i="19"/>
  <c r="R40" i="19" s="1"/>
  <c r="Q34" i="19"/>
  <c r="Q40" i="19" s="1"/>
  <c r="P34" i="19"/>
  <c r="O34" i="19"/>
  <c r="N34" i="19"/>
  <c r="N40" i="19" s="1"/>
  <c r="M34" i="19"/>
  <c r="M40" i="19" s="1"/>
  <c r="L34" i="19"/>
  <c r="K34" i="19"/>
  <c r="J34" i="19"/>
  <c r="J40" i="19" s="1"/>
  <c r="I34" i="19"/>
  <c r="I40" i="19" s="1"/>
  <c r="H34" i="19"/>
  <c r="G34" i="19"/>
  <c r="F34" i="19"/>
  <c r="F40" i="19" s="1"/>
  <c r="E34" i="19"/>
  <c r="E40" i="19" s="1"/>
  <c r="D34" i="19"/>
  <c r="C34" i="19"/>
  <c r="AA34" i="20"/>
  <c r="AA40" i="20" s="1"/>
  <c r="Y34" i="20"/>
  <c r="X34" i="20"/>
  <c r="Z34" i="20" s="1"/>
  <c r="W34" i="20"/>
  <c r="V34" i="20"/>
  <c r="U34" i="20"/>
  <c r="T34" i="20"/>
  <c r="T40" i="20" s="1"/>
  <c r="S34" i="20"/>
  <c r="S40" i="20" s="1"/>
  <c r="R34" i="20"/>
  <c r="Q34" i="20"/>
  <c r="P34" i="20"/>
  <c r="O34" i="20"/>
  <c r="N34" i="20"/>
  <c r="M34" i="20"/>
  <c r="L34" i="20"/>
  <c r="K34" i="20"/>
  <c r="K40" i="20" s="1"/>
  <c r="J34" i="20"/>
  <c r="I34" i="20"/>
  <c r="H34" i="20"/>
  <c r="H40" i="20" s="1"/>
  <c r="G34" i="20"/>
  <c r="G40" i="20" s="1"/>
  <c r="F34" i="20"/>
  <c r="E34" i="20"/>
  <c r="D34" i="20"/>
  <c r="D40" i="20" s="1"/>
  <c r="C34" i="20"/>
  <c r="C40" i="20" s="1"/>
  <c r="AA34" i="21"/>
  <c r="Y34" i="21"/>
  <c r="Y40" i="21" s="1"/>
  <c r="X34" i="21"/>
  <c r="Z34" i="21" s="1"/>
  <c r="W34" i="21"/>
  <c r="V34" i="21"/>
  <c r="V40" i="21" s="1"/>
  <c r="U34" i="21"/>
  <c r="U40" i="21" s="1"/>
  <c r="T34" i="21"/>
  <c r="S34" i="21"/>
  <c r="R34" i="21"/>
  <c r="R40" i="21" s="1"/>
  <c r="Q34" i="21"/>
  <c r="Q40" i="21" s="1"/>
  <c r="P34" i="21"/>
  <c r="O34" i="21"/>
  <c r="N34" i="21"/>
  <c r="N40" i="21" s="1"/>
  <c r="M34" i="21"/>
  <c r="M40" i="21" s="1"/>
  <c r="L34" i="21"/>
  <c r="K34" i="21"/>
  <c r="J34" i="21"/>
  <c r="J40" i="21" s="1"/>
  <c r="I34" i="21"/>
  <c r="I40" i="21" s="1"/>
  <c r="H34" i="21"/>
  <c r="G34" i="21"/>
  <c r="F34" i="21"/>
  <c r="E34" i="21"/>
  <c r="D34" i="21"/>
  <c r="C34" i="21"/>
  <c r="AA34" i="22"/>
  <c r="AA40" i="22" s="1"/>
  <c r="Y34" i="22"/>
  <c r="X34" i="22"/>
  <c r="X40" i="22" s="1"/>
  <c r="W34" i="22"/>
  <c r="W40" i="22" s="1"/>
  <c r="V34" i="22"/>
  <c r="U34" i="22"/>
  <c r="T34" i="22"/>
  <c r="T40" i="22" s="1"/>
  <c r="S34" i="22"/>
  <c r="S40" i="22" s="1"/>
  <c r="R34" i="22"/>
  <c r="Q34" i="22"/>
  <c r="P34" i="22"/>
  <c r="P40" i="22" s="1"/>
  <c r="O34" i="22"/>
  <c r="O40" i="22" s="1"/>
  <c r="N34" i="22"/>
  <c r="M34" i="22"/>
  <c r="L34" i="22"/>
  <c r="L40" i="22" s="1"/>
  <c r="K34" i="22"/>
  <c r="J34" i="22"/>
  <c r="I34" i="22"/>
  <c r="H34" i="22"/>
  <c r="G34" i="22"/>
  <c r="G40" i="22" s="1"/>
  <c r="F34" i="22"/>
  <c r="E34" i="22"/>
  <c r="D34" i="22"/>
  <c r="D40" i="22" s="1"/>
  <c r="C34" i="22"/>
  <c r="C40" i="22" s="1"/>
  <c r="AA34" i="23"/>
  <c r="Z34" i="23"/>
  <c r="Y34" i="23"/>
  <c r="X34" i="23"/>
  <c r="W34" i="23"/>
  <c r="V34" i="23"/>
  <c r="U34" i="23"/>
  <c r="U40" i="23" s="1"/>
  <c r="T34" i="23"/>
  <c r="S34" i="23"/>
  <c r="R34" i="23"/>
  <c r="R40" i="23" s="1"/>
  <c r="Q34" i="23"/>
  <c r="Q40" i="23" s="1"/>
  <c r="P34" i="23"/>
  <c r="O34" i="23"/>
  <c r="N34" i="23"/>
  <c r="N40" i="23" s="1"/>
  <c r="M34" i="23"/>
  <c r="M40" i="23" s="1"/>
  <c r="L34" i="23"/>
  <c r="K34" i="23"/>
  <c r="J34" i="23"/>
  <c r="J40" i="23" s="1"/>
  <c r="I34" i="23"/>
  <c r="I40" i="23" s="1"/>
  <c r="H34" i="23"/>
  <c r="G34" i="23"/>
  <c r="F34" i="23"/>
  <c r="F40" i="23" s="1"/>
  <c r="E34" i="23"/>
  <c r="E40" i="23" s="1"/>
  <c r="D34" i="23"/>
  <c r="C34" i="23"/>
  <c r="AA34" i="24"/>
  <c r="AA40" i="24" s="1"/>
  <c r="Y34" i="24"/>
  <c r="X34" i="24"/>
  <c r="Z34" i="24" s="1"/>
  <c r="W34" i="24"/>
  <c r="V34" i="24"/>
  <c r="U34" i="24"/>
  <c r="T34" i="24"/>
  <c r="T40" i="24" s="1"/>
  <c r="S34" i="24"/>
  <c r="S40" i="24" s="1"/>
  <c r="R34" i="24"/>
  <c r="Q34" i="24"/>
  <c r="P34" i="24"/>
  <c r="P40" i="24" s="1"/>
  <c r="O34" i="24"/>
  <c r="O40" i="24" s="1"/>
  <c r="N34" i="24"/>
  <c r="M34" i="24"/>
  <c r="L34" i="24"/>
  <c r="K34" i="24"/>
  <c r="K40" i="24" s="1"/>
  <c r="J34" i="24"/>
  <c r="I34" i="24"/>
  <c r="H34" i="24"/>
  <c r="G34" i="24"/>
  <c r="F34" i="24"/>
  <c r="E34" i="24"/>
  <c r="D34" i="24"/>
  <c r="D40" i="24" s="1"/>
  <c r="C34" i="24"/>
  <c r="C40" i="24" s="1"/>
  <c r="AA34" i="25"/>
  <c r="Y34" i="25"/>
  <c r="X34" i="25"/>
  <c r="Z34" i="25" s="1"/>
  <c r="W34" i="25"/>
  <c r="V34" i="25"/>
  <c r="V40" i="25" s="1"/>
  <c r="U34" i="25"/>
  <c r="U40" i="25" s="1"/>
  <c r="T34" i="25"/>
  <c r="S34" i="25"/>
  <c r="R34" i="25"/>
  <c r="R40" i="25" s="1"/>
  <c r="Q34" i="25"/>
  <c r="P34" i="25"/>
  <c r="O34" i="25"/>
  <c r="N34" i="25"/>
  <c r="M34" i="25"/>
  <c r="M40" i="25" s="1"/>
  <c r="L34" i="25"/>
  <c r="K34" i="25"/>
  <c r="J34" i="25"/>
  <c r="J40" i="25" s="1"/>
  <c r="I34" i="25"/>
  <c r="H34" i="25"/>
  <c r="G34" i="25"/>
  <c r="F34" i="25"/>
  <c r="F40" i="25" s="1"/>
  <c r="E34" i="25"/>
  <c r="D34" i="25"/>
  <c r="C34" i="25"/>
  <c r="AA34" i="26"/>
  <c r="AA40" i="26" s="1"/>
  <c r="Y34" i="26"/>
  <c r="X34" i="26"/>
  <c r="Z34" i="26" s="1"/>
  <c r="W34" i="26"/>
  <c r="V34" i="26"/>
  <c r="U34" i="26"/>
  <c r="T34" i="26"/>
  <c r="T40" i="26" s="1"/>
  <c r="S34" i="26"/>
  <c r="S40" i="26" s="1"/>
  <c r="R34" i="26"/>
  <c r="Q34" i="26"/>
  <c r="P34" i="26"/>
  <c r="P40" i="26" s="1"/>
  <c r="O34" i="26"/>
  <c r="O40" i="26" s="1"/>
  <c r="N34" i="26"/>
  <c r="M34" i="26"/>
  <c r="L34" i="26"/>
  <c r="L40" i="26" s="1"/>
  <c r="K34" i="26"/>
  <c r="K40" i="26" s="1"/>
  <c r="J34" i="26"/>
  <c r="I34" i="26"/>
  <c r="H34" i="26"/>
  <c r="G34" i="26"/>
  <c r="F34" i="26"/>
  <c r="E34" i="26"/>
  <c r="D34" i="26"/>
  <c r="D40" i="26" s="1"/>
  <c r="C34" i="26"/>
  <c r="C40" i="26" s="1"/>
  <c r="AA34" i="27"/>
  <c r="Y34" i="27"/>
  <c r="Y40" i="27" s="1"/>
  <c r="X34" i="27"/>
  <c r="Z34" i="27" s="1"/>
  <c r="W34" i="27"/>
  <c r="V34" i="27"/>
  <c r="U34" i="27"/>
  <c r="U40" i="27" s="1"/>
  <c r="T34" i="27"/>
  <c r="S34" i="27"/>
  <c r="R34" i="27"/>
  <c r="Q34" i="27"/>
  <c r="P34" i="27"/>
  <c r="O34" i="27"/>
  <c r="N34" i="27"/>
  <c r="M34" i="27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C40" i="27" s="1"/>
  <c r="AA34" i="28"/>
  <c r="Y34" i="28"/>
  <c r="X34" i="28"/>
  <c r="Z34" i="28" s="1"/>
  <c r="W34" i="28"/>
  <c r="V34" i="28"/>
  <c r="U34" i="28"/>
  <c r="T34" i="28"/>
  <c r="S34" i="28"/>
  <c r="S40" i="28" s="1"/>
  <c r="R34" i="28"/>
  <c r="Q34" i="28"/>
  <c r="P34" i="28"/>
  <c r="O34" i="28"/>
  <c r="N34" i="28"/>
  <c r="M34" i="28"/>
  <c r="M40" i="28" s="1"/>
  <c r="L34" i="28"/>
  <c r="K34" i="28"/>
  <c r="J34" i="28"/>
  <c r="I34" i="28"/>
  <c r="H34" i="28"/>
  <c r="G34" i="28"/>
  <c r="F34" i="28"/>
  <c r="E34" i="28"/>
  <c r="D34" i="28"/>
  <c r="C34" i="28"/>
  <c r="C40" i="28" s="1"/>
  <c r="AA34" i="29"/>
  <c r="Y34" i="29"/>
  <c r="X34" i="29"/>
  <c r="Z34" i="29" s="1"/>
  <c r="W34" i="29"/>
  <c r="V34" i="29"/>
  <c r="U34" i="29"/>
  <c r="U40" i="29" s="1"/>
  <c r="T34" i="29"/>
  <c r="T40" i="29" s="1"/>
  <c r="S34" i="29"/>
  <c r="R34" i="29"/>
  <c r="Q34" i="29"/>
  <c r="Q40" i="29" s="1"/>
  <c r="P34" i="29"/>
  <c r="O34" i="29"/>
  <c r="N34" i="29"/>
  <c r="M34" i="29"/>
  <c r="M40" i="29" s="1"/>
  <c r="L34" i="29"/>
  <c r="K34" i="29"/>
  <c r="J34" i="29"/>
  <c r="I34" i="29"/>
  <c r="H34" i="29"/>
  <c r="H40" i="29" s="1"/>
  <c r="G34" i="29"/>
  <c r="F34" i="29"/>
  <c r="E34" i="29"/>
  <c r="E40" i="29" s="1"/>
  <c r="D34" i="29"/>
  <c r="D40" i="29" s="1"/>
  <c r="C34" i="29"/>
  <c r="AA34" i="30"/>
  <c r="Y34" i="30"/>
  <c r="X34" i="30"/>
  <c r="Z34" i="30" s="1"/>
  <c r="W34" i="30"/>
  <c r="V34" i="30"/>
  <c r="V40" i="30" s="1"/>
  <c r="U34" i="30"/>
  <c r="T34" i="30"/>
  <c r="S34" i="30"/>
  <c r="R34" i="30"/>
  <c r="R40" i="30" s="1"/>
  <c r="Q34" i="30"/>
  <c r="P34" i="30"/>
  <c r="O34" i="30"/>
  <c r="O40" i="30" s="1"/>
  <c r="N34" i="30"/>
  <c r="N40" i="30" s="1"/>
  <c r="M34" i="30"/>
  <c r="L34" i="30"/>
  <c r="K34" i="30"/>
  <c r="K40" i="30" s="1"/>
  <c r="J34" i="30"/>
  <c r="I34" i="30"/>
  <c r="H34" i="30"/>
  <c r="G34" i="30"/>
  <c r="F34" i="30"/>
  <c r="F40" i="30" s="1"/>
  <c r="E34" i="30"/>
  <c r="D34" i="30"/>
  <c r="C34" i="30"/>
  <c r="C40" i="30" s="1"/>
  <c r="AA34" i="31"/>
  <c r="Y34" i="31"/>
  <c r="Y40" i="31" s="1"/>
  <c r="X34" i="31"/>
  <c r="Z34" i="31" s="1"/>
  <c r="W34" i="31"/>
  <c r="V34" i="31"/>
  <c r="U34" i="31"/>
  <c r="U40" i="31" s="1"/>
  <c r="T34" i="31"/>
  <c r="T40" i="31" s="1"/>
  <c r="S34" i="31"/>
  <c r="R34" i="31"/>
  <c r="Q34" i="31"/>
  <c r="P34" i="31"/>
  <c r="O34" i="31"/>
  <c r="N34" i="31"/>
  <c r="M34" i="31"/>
  <c r="L34" i="31"/>
  <c r="L40" i="31" s="1"/>
  <c r="K34" i="31"/>
  <c r="J34" i="31"/>
  <c r="I34" i="31"/>
  <c r="I40" i="31" s="1"/>
  <c r="H34" i="31"/>
  <c r="H40" i="31" s="1"/>
  <c r="G34" i="31"/>
  <c r="F34" i="31"/>
  <c r="E34" i="31"/>
  <c r="E40" i="31" s="1"/>
  <c r="D34" i="31"/>
  <c r="D40" i="31" s="1"/>
  <c r="C34" i="31"/>
  <c r="AA34" i="32"/>
  <c r="Y34" i="32"/>
  <c r="X34" i="32"/>
  <c r="Z34" i="32" s="1"/>
  <c r="W34" i="32"/>
  <c r="W40" i="32" s="1"/>
  <c r="V34" i="32"/>
  <c r="V40" i="32" s="1"/>
  <c r="U34" i="32"/>
  <c r="T34" i="32"/>
  <c r="S34" i="32"/>
  <c r="S40" i="32" s="1"/>
  <c r="R34" i="32"/>
  <c r="R40" i="32" s="1"/>
  <c r="Q34" i="32"/>
  <c r="P34" i="32"/>
  <c r="O34" i="32"/>
  <c r="O40" i="32" s="1"/>
  <c r="N34" i="32"/>
  <c r="N40" i="32" s="1"/>
  <c r="M34" i="32"/>
  <c r="L34" i="32"/>
  <c r="K34" i="32"/>
  <c r="J34" i="32"/>
  <c r="I34" i="32"/>
  <c r="H34" i="32"/>
  <c r="G34" i="32"/>
  <c r="F34" i="32"/>
  <c r="F40" i="32" s="1"/>
  <c r="E34" i="32"/>
  <c r="D34" i="32"/>
  <c r="C34" i="32"/>
  <c r="C40" i="32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P34" i="1"/>
  <c r="O34" i="1"/>
  <c r="N34" i="1"/>
  <c r="M34" i="1"/>
  <c r="M40" i="1" s="1"/>
  <c r="L34" i="1"/>
  <c r="L40" i="1" s="1"/>
  <c r="K34" i="1"/>
  <c r="J34" i="1"/>
  <c r="I34" i="1"/>
  <c r="I40" i="1" s="1"/>
  <c r="H34" i="1"/>
  <c r="H40" i="1" s="1"/>
  <c r="G34" i="1"/>
  <c r="F34" i="1"/>
  <c r="E34" i="1"/>
  <c r="E40" i="1" s="1"/>
  <c r="D34" i="1"/>
  <c r="D40" i="1" s="1"/>
  <c r="C34" i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U25" i="3" s="1"/>
  <c r="U42" i="3" s="1"/>
  <c r="T24" i="3"/>
  <c r="S24" i="3"/>
  <c r="R24" i="3"/>
  <c r="Q24" i="3"/>
  <c r="P24" i="3"/>
  <c r="O24" i="3"/>
  <c r="N24" i="3"/>
  <c r="M24" i="3"/>
  <c r="M25" i="3" s="1"/>
  <c r="M42" i="3" s="1"/>
  <c r="L24" i="3"/>
  <c r="K24" i="3"/>
  <c r="J24" i="3"/>
  <c r="I24" i="3"/>
  <c r="H24" i="3"/>
  <c r="G24" i="3"/>
  <c r="F24" i="3"/>
  <c r="E24" i="3"/>
  <c r="E25" i="3" s="1"/>
  <c r="E42" i="3" s="1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U25" i="6"/>
  <c r="U42" i="6" s="1"/>
  <c r="E25" i="6"/>
  <c r="E42" i="6" s="1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H25" i="8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V25" i="11"/>
  <c r="F25" i="1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Y25" i="13" s="1"/>
  <c r="X24" i="13"/>
  <c r="W24" i="13"/>
  <c r="W25" i="13" s="1"/>
  <c r="W42" i="13" s="1"/>
  <c r="V24" i="13"/>
  <c r="U24" i="13"/>
  <c r="T24" i="13"/>
  <c r="S24" i="13"/>
  <c r="R24" i="13"/>
  <c r="Q24" i="13"/>
  <c r="Q25" i="13" s="1"/>
  <c r="P24" i="13"/>
  <c r="O24" i="13"/>
  <c r="O25" i="13" s="1"/>
  <c r="O42" i="13" s="1"/>
  <c r="N24" i="13"/>
  <c r="M24" i="13"/>
  <c r="L24" i="13"/>
  <c r="K24" i="13"/>
  <c r="J24" i="13"/>
  <c r="I24" i="13"/>
  <c r="I25" i="13" s="1"/>
  <c r="H24" i="13"/>
  <c r="G24" i="13"/>
  <c r="G25" i="13" s="1"/>
  <c r="G42" i="13" s="1"/>
  <c r="F24" i="13"/>
  <c r="E24" i="13"/>
  <c r="D24" i="13"/>
  <c r="C24" i="13"/>
  <c r="K25" i="14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K25" i="20"/>
  <c r="K42" i="20" s="1"/>
  <c r="AA24" i="20"/>
  <c r="Y24" i="20"/>
  <c r="X24" i="20"/>
  <c r="Z24" i="20" s="1"/>
  <c r="W24" i="20"/>
  <c r="V24" i="20"/>
  <c r="U24" i="20"/>
  <c r="U25" i="20" s="1"/>
  <c r="U42" i="20" s="1"/>
  <c r="T24" i="20"/>
  <c r="S24" i="20"/>
  <c r="R24" i="20"/>
  <c r="Q24" i="20"/>
  <c r="P24" i="20"/>
  <c r="O24" i="20"/>
  <c r="N24" i="20"/>
  <c r="M24" i="20"/>
  <c r="M25" i="20" s="1"/>
  <c r="M42" i="20" s="1"/>
  <c r="L24" i="20"/>
  <c r="K24" i="20"/>
  <c r="J24" i="20"/>
  <c r="I24" i="20"/>
  <c r="H24" i="20"/>
  <c r="G24" i="20"/>
  <c r="F24" i="20"/>
  <c r="E24" i="20"/>
  <c r="E25" i="20" s="1"/>
  <c r="E42" i="20" s="1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Z24" i="23"/>
  <c r="Y24" i="23"/>
  <c r="X24" i="23"/>
  <c r="W24" i="23"/>
  <c r="V24" i="23"/>
  <c r="U24" i="23"/>
  <c r="T24" i="23"/>
  <c r="S24" i="23"/>
  <c r="R24" i="23"/>
  <c r="R25" i="23" s="1"/>
  <c r="R42" i="23" s="1"/>
  <c r="Q24" i="23"/>
  <c r="P24" i="23"/>
  <c r="O24" i="23"/>
  <c r="N24" i="23"/>
  <c r="M24" i="23"/>
  <c r="L24" i="23"/>
  <c r="K24" i="23"/>
  <c r="J24" i="23"/>
  <c r="J25" i="23" s="1"/>
  <c r="J42" i="23" s="1"/>
  <c r="I24" i="23"/>
  <c r="H24" i="23"/>
  <c r="G24" i="23"/>
  <c r="F24" i="23"/>
  <c r="E24" i="23"/>
  <c r="D24" i="23"/>
  <c r="C24" i="23"/>
  <c r="AA25" i="24"/>
  <c r="AA42" i="24" s="1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M25" i="25"/>
  <c r="M42" i="25" s="1"/>
  <c r="AA24" i="25"/>
  <c r="Y24" i="25"/>
  <c r="X24" i="25"/>
  <c r="X25" i="25" s="1"/>
  <c r="W24" i="25"/>
  <c r="V24" i="25"/>
  <c r="U24" i="25"/>
  <c r="T24" i="25"/>
  <c r="S24" i="25"/>
  <c r="R24" i="25"/>
  <c r="Q24" i="25"/>
  <c r="P24" i="25"/>
  <c r="P25" i="25" s="1"/>
  <c r="P42" i="25" s="1"/>
  <c r="O24" i="25"/>
  <c r="N24" i="25"/>
  <c r="M24" i="25"/>
  <c r="L24" i="25"/>
  <c r="K24" i="25"/>
  <c r="J24" i="25"/>
  <c r="I24" i="25"/>
  <c r="H24" i="25"/>
  <c r="H25" i="25" s="1"/>
  <c r="H42" i="25" s="1"/>
  <c r="G24" i="25"/>
  <c r="F24" i="25"/>
  <c r="E24" i="25"/>
  <c r="D24" i="25"/>
  <c r="C24" i="25"/>
  <c r="U25" i="26"/>
  <c r="C25" i="26"/>
  <c r="C42" i="26" s="1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F25" i="27"/>
  <c r="F42" i="27" s="1"/>
  <c r="AA24" i="27"/>
  <c r="Y24" i="27"/>
  <c r="X24" i="27"/>
  <c r="W24" i="27"/>
  <c r="V24" i="27"/>
  <c r="U24" i="27"/>
  <c r="T24" i="27"/>
  <c r="T25" i="27" s="1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L25" i="28"/>
  <c r="AA24" i="28"/>
  <c r="Y24" i="28"/>
  <c r="X24" i="28"/>
  <c r="Z24" i="28" s="1"/>
  <c r="W24" i="28"/>
  <c r="W25" i="28" s="1"/>
  <c r="V24" i="28"/>
  <c r="U24" i="28"/>
  <c r="T24" i="28"/>
  <c r="S24" i="28"/>
  <c r="R24" i="28"/>
  <c r="Q24" i="28"/>
  <c r="P24" i="28"/>
  <c r="O24" i="28"/>
  <c r="O25" i="28" s="1"/>
  <c r="O42" i="28" s="1"/>
  <c r="N24" i="28"/>
  <c r="M24" i="28"/>
  <c r="L24" i="28"/>
  <c r="K24" i="28"/>
  <c r="J24" i="28"/>
  <c r="I24" i="28"/>
  <c r="H24" i="28"/>
  <c r="G24" i="28"/>
  <c r="G25" i="28" s="1"/>
  <c r="F24" i="28"/>
  <c r="E24" i="28"/>
  <c r="D24" i="28"/>
  <c r="C24" i="28"/>
  <c r="N25" i="29"/>
  <c r="AA24" i="29"/>
  <c r="AA25" i="29" s="1"/>
  <c r="Y24" i="29"/>
  <c r="X24" i="29"/>
  <c r="W24" i="29"/>
  <c r="V24" i="29"/>
  <c r="U24" i="29"/>
  <c r="T24" i="29"/>
  <c r="S24" i="29"/>
  <c r="R24" i="29"/>
  <c r="R25" i="29" s="1"/>
  <c r="R42" i="29" s="1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X25" i="30"/>
  <c r="H25" i="30"/>
  <c r="AA24" i="30"/>
  <c r="Y24" i="30"/>
  <c r="X24" i="30"/>
  <c r="W24" i="30"/>
  <c r="V24" i="30"/>
  <c r="U24" i="30"/>
  <c r="U25" i="30" s="1"/>
  <c r="U42" i="30" s="1"/>
  <c r="T24" i="30"/>
  <c r="S24" i="30"/>
  <c r="R24" i="30"/>
  <c r="Q24" i="30"/>
  <c r="P24" i="30"/>
  <c r="O24" i="30"/>
  <c r="N24" i="30"/>
  <c r="M24" i="30"/>
  <c r="M25" i="30" s="1"/>
  <c r="M42" i="30" s="1"/>
  <c r="L24" i="30"/>
  <c r="K24" i="30"/>
  <c r="J24" i="30"/>
  <c r="I24" i="30"/>
  <c r="H24" i="30"/>
  <c r="G24" i="30"/>
  <c r="F24" i="30"/>
  <c r="E24" i="30"/>
  <c r="E25" i="30" s="1"/>
  <c r="E42" i="30" s="1"/>
  <c r="D24" i="30"/>
  <c r="C24" i="30"/>
  <c r="N25" i="31"/>
  <c r="AA24" i="31"/>
  <c r="Z24" i="31"/>
  <c r="Y24" i="31"/>
  <c r="Y25" i="31" s="1"/>
  <c r="Y42" i="31" s="1"/>
  <c r="X24" i="31"/>
  <c r="W24" i="31"/>
  <c r="V24" i="31"/>
  <c r="U24" i="31"/>
  <c r="T24" i="31"/>
  <c r="S24" i="31"/>
  <c r="R24" i="31"/>
  <c r="Q24" i="31"/>
  <c r="Q25" i="31" s="1"/>
  <c r="Q42" i="31" s="1"/>
  <c r="P24" i="31"/>
  <c r="O24" i="31"/>
  <c r="N24" i="31"/>
  <c r="M24" i="31"/>
  <c r="L24" i="31"/>
  <c r="K24" i="31"/>
  <c r="J24" i="31"/>
  <c r="I24" i="31"/>
  <c r="I25" i="31" s="1"/>
  <c r="I42" i="31" s="1"/>
  <c r="H24" i="31"/>
  <c r="G24" i="31"/>
  <c r="F24" i="31"/>
  <c r="E24" i="31"/>
  <c r="D24" i="31"/>
  <c r="C24" i="31"/>
  <c r="V25" i="32"/>
  <c r="V42" i="32" s="1"/>
  <c r="F25" i="32"/>
  <c r="F42" i="32" s="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1"/>
  <c r="AA25" i="1" s="1"/>
  <c r="AA42" i="1" s="1"/>
  <c r="Y24" i="1"/>
  <c r="X24" i="1"/>
  <c r="X25" i="1" s="1"/>
  <c r="W24" i="1"/>
  <c r="V24" i="1"/>
  <c r="U24" i="1"/>
  <c r="T24" i="1"/>
  <c r="S24" i="1"/>
  <c r="R24" i="1"/>
  <c r="R25" i="1" s="1"/>
  <c r="R42" i="1" s="1"/>
  <c r="Q24" i="1"/>
  <c r="P24" i="1"/>
  <c r="O24" i="1"/>
  <c r="N24" i="1"/>
  <c r="M24" i="1"/>
  <c r="L24" i="1"/>
  <c r="K24" i="1"/>
  <c r="J24" i="1"/>
  <c r="J25" i="1" s="1"/>
  <c r="J42" i="1" s="1"/>
  <c r="I24" i="1"/>
  <c r="H24" i="1"/>
  <c r="G24" i="1"/>
  <c r="F24" i="1"/>
  <c r="E24" i="1"/>
  <c r="D24" i="1"/>
  <c r="C24" i="1"/>
  <c r="AA12" i="2"/>
  <c r="Y12" i="2"/>
  <c r="Y25" i="2" s="1"/>
  <c r="Y42" i="2" s="1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P25" i="2" s="1"/>
  <c r="O12" i="2"/>
  <c r="N12" i="2"/>
  <c r="M12" i="2"/>
  <c r="M25" i="2" s="1"/>
  <c r="M42" i="2" s="1"/>
  <c r="L12" i="2"/>
  <c r="L25" i="2" s="1"/>
  <c r="K12" i="2"/>
  <c r="J12" i="2"/>
  <c r="I12" i="2"/>
  <c r="I25" i="2" s="1"/>
  <c r="I42" i="2" s="1"/>
  <c r="H12" i="2"/>
  <c r="H25" i="2" s="1"/>
  <c r="G12" i="2"/>
  <c r="F12" i="2"/>
  <c r="E12" i="2"/>
  <c r="E25" i="2" s="1"/>
  <c r="E42" i="2" s="1"/>
  <c r="D12" i="2"/>
  <c r="D25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S42" i="3" s="1"/>
  <c r="R12" i="3"/>
  <c r="R25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L25" i="4" s="1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D25" i="4" s="1"/>
  <c r="C12" i="4"/>
  <c r="AA12" i="5"/>
  <c r="AA25" i="5" s="1"/>
  <c r="AA42" i="5" s="1"/>
  <c r="Y12" i="5"/>
  <c r="X12" i="5"/>
  <c r="W12" i="5"/>
  <c r="W25" i="5" s="1"/>
  <c r="W42" i="5" s="1"/>
  <c r="V12" i="5"/>
  <c r="V25" i="5" s="1"/>
  <c r="U12" i="5"/>
  <c r="T12" i="5"/>
  <c r="S12" i="5"/>
  <c r="S25" i="5" s="1"/>
  <c r="S42" i="5" s="1"/>
  <c r="R12" i="5"/>
  <c r="R25" i="5" s="1"/>
  <c r="Q12" i="5"/>
  <c r="P12" i="5"/>
  <c r="O12" i="5"/>
  <c r="O25" i="5" s="1"/>
  <c r="O42" i="5" s="1"/>
  <c r="N12" i="5"/>
  <c r="N25" i="5" s="1"/>
  <c r="M12" i="5"/>
  <c r="L12" i="5"/>
  <c r="K12" i="5"/>
  <c r="K25" i="5" s="1"/>
  <c r="K42" i="5" s="1"/>
  <c r="J12" i="5"/>
  <c r="J25" i="5" s="1"/>
  <c r="I12" i="5"/>
  <c r="H12" i="5"/>
  <c r="G12" i="5"/>
  <c r="G25" i="5" s="1"/>
  <c r="G42" i="5" s="1"/>
  <c r="F12" i="5"/>
  <c r="F25" i="5" s="1"/>
  <c r="E12" i="5"/>
  <c r="D12" i="5"/>
  <c r="C12" i="5"/>
  <c r="C25" i="5" s="1"/>
  <c r="C42" i="5" s="1"/>
  <c r="AA12" i="6"/>
  <c r="Y12" i="6"/>
  <c r="Y25" i="6" s="1"/>
  <c r="X12" i="6"/>
  <c r="W12" i="6"/>
  <c r="V12" i="6"/>
  <c r="U12" i="6"/>
  <c r="T12" i="6"/>
  <c r="T25" i="6" s="1"/>
  <c r="S12" i="6"/>
  <c r="R12" i="6"/>
  <c r="Q12" i="6"/>
  <c r="Q25" i="6" s="1"/>
  <c r="Q42" i="6" s="1"/>
  <c r="P12" i="6"/>
  <c r="P25" i="6" s="1"/>
  <c r="O12" i="6"/>
  <c r="N12" i="6"/>
  <c r="M12" i="6"/>
  <c r="M25" i="6" s="1"/>
  <c r="M42" i="6" s="1"/>
  <c r="L12" i="6"/>
  <c r="L25" i="6" s="1"/>
  <c r="K12" i="6"/>
  <c r="J12" i="6"/>
  <c r="I12" i="6"/>
  <c r="I25" i="6" s="1"/>
  <c r="I42" i="6" s="1"/>
  <c r="H12" i="6"/>
  <c r="H25" i="6" s="1"/>
  <c r="G12" i="6"/>
  <c r="F12" i="6"/>
  <c r="E12" i="6"/>
  <c r="D12" i="6"/>
  <c r="D25" i="6" s="1"/>
  <c r="C12" i="6"/>
  <c r="AA12" i="7"/>
  <c r="AA25" i="7" s="1"/>
  <c r="AA42" i="7" s="1"/>
  <c r="Z12" i="7"/>
  <c r="Y12" i="7"/>
  <c r="X12" i="7"/>
  <c r="W12" i="7"/>
  <c r="W25" i="7" s="1"/>
  <c r="W42" i="7" s="1"/>
  <c r="V12" i="7"/>
  <c r="V25" i="7" s="1"/>
  <c r="U12" i="7"/>
  <c r="T12" i="7"/>
  <c r="S12" i="7"/>
  <c r="S25" i="7" s="1"/>
  <c r="S42" i="7" s="1"/>
  <c r="R12" i="7"/>
  <c r="R25" i="7" s="1"/>
  <c r="Q12" i="7"/>
  <c r="P12" i="7"/>
  <c r="O12" i="7"/>
  <c r="O25" i="7" s="1"/>
  <c r="O42" i="7" s="1"/>
  <c r="N12" i="7"/>
  <c r="N25" i="7" s="1"/>
  <c r="M12" i="7"/>
  <c r="L12" i="7"/>
  <c r="K12" i="7"/>
  <c r="K25" i="7" s="1"/>
  <c r="K42" i="7" s="1"/>
  <c r="J12" i="7"/>
  <c r="J25" i="7" s="1"/>
  <c r="I12" i="7"/>
  <c r="H12" i="7"/>
  <c r="G12" i="7"/>
  <c r="G25" i="7" s="1"/>
  <c r="G42" i="7" s="1"/>
  <c r="F12" i="7"/>
  <c r="F25" i="7" s="1"/>
  <c r="E12" i="7"/>
  <c r="D12" i="7"/>
  <c r="C12" i="7"/>
  <c r="C25" i="7" s="1"/>
  <c r="C42" i="7" s="1"/>
  <c r="AA12" i="8"/>
  <c r="Y12" i="8"/>
  <c r="Y25" i="8" s="1"/>
  <c r="X12" i="8"/>
  <c r="Z12" i="8" s="1"/>
  <c r="W12" i="8"/>
  <c r="V12" i="8"/>
  <c r="U12" i="8"/>
  <c r="U25" i="8" s="1"/>
  <c r="U42" i="8" s="1"/>
  <c r="T12" i="8"/>
  <c r="T25" i="8" s="1"/>
  <c r="S12" i="8"/>
  <c r="R12" i="8"/>
  <c r="Q12" i="8"/>
  <c r="Q25" i="8" s="1"/>
  <c r="Q42" i="8" s="1"/>
  <c r="P12" i="8"/>
  <c r="P25" i="8" s="1"/>
  <c r="O12" i="8"/>
  <c r="N12" i="8"/>
  <c r="M12" i="8"/>
  <c r="M25" i="8" s="1"/>
  <c r="M42" i="8" s="1"/>
  <c r="L12" i="8"/>
  <c r="L25" i="8" s="1"/>
  <c r="K12" i="8"/>
  <c r="J12" i="8"/>
  <c r="I12" i="8"/>
  <c r="I25" i="8" s="1"/>
  <c r="I42" i="8" s="1"/>
  <c r="H12" i="8"/>
  <c r="G12" i="8"/>
  <c r="F12" i="8"/>
  <c r="E12" i="8"/>
  <c r="E25" i="8" s="1"/>
  <c r="E42" i="8" s="1"/>
  <c r="D12" i="8"/>
  <c r="D25" i="8" s="1"/>
  <c r="C12" i="8"/>
  <c r="AA12" i="9"/>
  <c r="AA25" i="9" s="1"/>
  <c r="Y12" i="9"/>
  <c r="X12" i="9"/>
  <c r="Z12" i="9" s="1"/>
  <c r="W12" i="9"/>
  <c r="W25" i="9" s="1"/>
  <c r="W42" i="9" s="1"/>
  <c r="V12" i="9"/>
  <c r="V25" i="9" s="1"/>
  <c r="U12" i="9"/>
  <c r="T12" i="9"/>
  <c r="S12" i="9"/>
  <c r="S25" i="9" s="1"/>
  <c r="S42" i="9" s="1"/>
  <c r="R12" i="9"/>
  <c r="R25" i="9" s="1"/>
  <c r="R42" i="9" s="1"/>
  <c r="Q12" i="9"/>
  <c r="P12" i="9"/>
  <c r="O12" i="9"/>
  <c r="O25" i="9" s="1"/>
  <c r="O42" i="9" s="1"/>
  <c r="N12" i="9"/>
  <c r="N25" i="9" s="1"/>
  <c r="M12" i="9"/>
  <c r="L12" i="9"/>
  <c r="K12" i="9"/>
  <c r="K25" i="9" s="1"/>
  <c r="J12" i="9"/>
  <c r="J25" i="9" s="1"/>
  <c r="J42" i="9" s="1"/>
  <c r="I12" i="9"/>
  <c r="H12" i="9"/>
  <c r="G12" i="9"/>
  <c r="G25" i="9" s="1"/>
  <c r="G42" i="9" s="1"/>
  <c r="F12" i="9"/>
  <c r="F25" i="9" s="1"/>
  <c r="E12" i="9"/>
  <c r="D12" i="9"/>
  <c r="C12" i="9"/>
  <c r="C25" i="9" s="1"/>
  <c r="C42" i="9" s="1"/>
  <c r="AA12" i="10"/>
  <c r="Y12" i="10"/>
  <c r="Y25" i="10" s="1"/>
  <c r="X12" i="10"/>
  <c r="Z12" i="10" s="1"/>
  <c r="W12" i="10"/>
  <c r="V12" i="10"/>
  <c r="U12" i="10"/>
  <c r="U25" i="10" s="1"/>
  <c r="U42" i="10" s="1"/>
  <c r="T12" i="10"/>
  <c r="T25" i="10" s="1"/>
  <c r="S12" i="10"/>
  <c r="R12" i="10"/>
  <c r="Q12" i="10"/>
  <c r="Q25" i="10" s="1"/>
  <c r="P12" i="10"/>
  <c r="P25" i="10" s="1"/>
  <c r="O12" i="10"/>
  <c r="N12" i="10"/>
  <c r="M12" i="10"/>
  <c r="M25" i="10" s="1"/>
  <c r="M42" i="10" s="1"/>
  <c r="L12" i="10"/>
  <c r="L25" i="10" s="1"/>
  <c r="K12" i="10"/>
  <c r="J12" i="10"/>
  <c r="I12" i="10"/>
  <c r="I25" i="10" s="1"/>
  <c r="I42" i="10" s="1"/>
  <c r="H12" i="10"/>
  <c r="H25" i="10" s="1"/>
  <c r="G12" i="10"/>
  <c r="F12" i="10"/>
  <c r="E12" i="10"/>
  <c r="E25" i="10" s="1"/>
  <c r="E42" i="10" s="1"/>
  <c r="D12" i="10"/>
  <c r="D25" i="10" s="1"/>
  <c r="C12" i="10"/>
  <c r="AA12" i="11"/>
  <c r="AA25" i="11" s="1"/>
  <c r="AA42" i="11" s="1"/>
  <c r="Z12" i="11"/>
  <c r="Y12" i="11"/>
  <c r="X12" i="11"/>
  <c r="W12" i="11"/>
  <c r="W25" i="11" s="1"/>
  <c r="W42" i="11" s="1"/>
  <c r="V12" i="11"/>
  <c r="U12" i="11"/>
  <c r="T12" i="11"/>
  <c r="S12" i="11"/>
  <c r="S25" i="11" s="1"/>
  <c r="S42" i="11" s="1"/>
  <c r="R12" i="11"/>
  <c r="R25" i="11" s="1"/>
  <c r="Q12" i="11"/>
  <c r="P12" i="11"/>
  <c r="O12" i="11"/>
  <c r="O25" i="11" s="1"/>
  <c r="O42" i="11" s="1"/>
  <c r="N12" i="11"/>
  <c r="N25" i="11" s="1"/>
  <c r="M12" i="11"/>
  <c r="L12" i="11"/>
  <c r="K12" i="11"/>
  <c r="K25" i="11" s="1"/>
  <c r="K42" i="11" s="1"/>
  <c r="J12" i="11"/>
  <c r="J25" i="11" s="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W12" i="12"/>
  <c r="V12" i="12"/>
  <c r="U12" i="12"/>
  <c r="U25" i="12" s="1"/>
  <c r="T12" i="12"/>
  <c r="T25" i="12" s="1"/>
  <c r="S12" i="12"/>
  <c r="R12" i="12"/>
  <c r="Q12" i="12"/>
  <c r="Q25" i="12" s="1"/>
  <c r="Q42" i="12" s="1"/>
  <c r="P12" i="12"/>
  <c r="P25" i="12" s="1"/>
  <c r="O12" i="12"/>
  <c r="N12" i="12"/>
  <c r="M12" i="12"/>
  <c r="M25" i="12" s="1"/>
  <c r="L12" i="12"/>
  <c r="L25" i="12" s="1"/>
  <c r="K12" i="12"/>
  <c r="J12" i="12"/>
  <c r="J25" i="12" s="1"/>
  <c r="I12" i="12"/>
  <c r="I25" i="12" s="1"/>
  <c r="I42" i="12" s="1"/>
  <c r="H12" i="12"/>
  <c r="H25" i="12" s="1"/>
  <c r="G12" i="12"/>
  <c r="F12" i="12"/>
  <c r="E12" i="12"/>
  <c r="E25" i="12" s="1"/>
  <c r="D12" i="12"/>
  <c r="D25" i="12" s="1"/>
  <c r="C12" i="12"/>
  <c r="AA12" i="13"/>
  <c r="AA25" i="13" s="1"/>
  <c r="AA42" i="13" s="1"/>
  <c r="Y12" i="13"/>
  <c r="X12" i="13"/>
  <c r="W12" i="13"/>
  <c r="V12" i="13"/>
  <c r="V25" i="13" s="1"/>
  <c r="U12" i="13"/>
  <c r="T12" i="13"/>
  <c r="S12" i="13"/>
  <c r="R12" i="13"/>
  <c r="R25" i="13" s="1"/>
  <c r="Q12" i="13"/>
  <c r="P12" i="13"/>
  <c r="O12" i="13"/>
  <c r="N12" i="13"/>
  <c r="N25" i="13" s="1"/>
  <c r="M12" i="13"/>
  <c r="L12" i="13"/>
  <c r="K12" i="13"/>
  <c r="J12" i="13"/>
  <c r="J25" i="13" s="1"/>
  <c r="I12" i="13"/>
  <c r="H12" i="13"/>
  <c r="G12" i="13"/>
  <c r="F12" i="13"/>
  <c r="F25" i="13" s="1"/>
  <c r="E12" i="13"/>
  <c r="D12" i="13"/>
  <c r="C12" i="13"/>
  <c r="AA12" i="14"/>
  <c r="Z12" i="14"/>
  <c r="Y12" i="14"/>
  <c r="X12" i="14"/>
  <c r="W12" i="14"/>
  <c r="W25" i="14" s="1"/>
  <c r="V12" i="14"/>
  <c r="U12" i="14"/>
  <c r="T12" i="14"/>
  <c r="S12" i="14"/>
  <c r="S25" i="14" s="1"/>
  <c r="R12" i="14"/>
  <c r="Q12" i="14"/>
  <c r="P12" i="14"/>
  <c r="O12" i="14"/>
  <c r="O25" i="14" s="1"/>
  <c r="N12" i="14"/>
  <c r="M12" i="14"/>
  <c r="L12" i="14"/>
  <c r="K12" i="14"/>
  <c r="J12" i="14"/>
  <c r="I12" i="14"/>
  <c r="H12" i="14"/>
  <c r="G12" i="14"/>
  <c r="G25" i="14" s="1"/>
  <c r="F12" i="14"/>
  <c r="E12" i="14"/>
  <c r="D12" i="14"/>
  <c r="C12" i="14"/>
  <c r="C25" i="14" s="1"/>
  <c r="AA12" i="15"/>
  <c r="Z12" i="15"/>
  <c r="Y12" i="15"/>
  <c r="Y25" i="15" s="1"/>
  <c r="X12" i="15"/>
  <c r="W12" i="15"/>
  <c r="V12" i="15"/>
  <c r="U12" i="15"/>
  <c r="U25" i="15" s="1"/>
  <c r="T12" i="15"/>
  <c r="S12" i="15"/>
  <c r="R12" i="15"/>
  <c r="Q12" i="15"/>
  <c r="Q25" i="15" s="1"/>
  <c r="P12" i="15"/>
  <c r="O12" i="15"/>
  <c r="N12" i="15"/>
  <c r="M12" i="15"/>
  <c r="M25" i="15" s="1"/>
  <c r="M42" i="15" s="1"/>
  <c r="L12" i="15"/>
  <c r="K12" i="15"/>
  <c r="J12" i="15"/>
  <c r="I12" i="15"/>
  <c r="I25" i="15" s="1"/>
  <c r="H12" i="15"/>
  <c r="G12" i="15"/>
  <c r="F12" i="15"/>
  <c r="E12" i="15"/>
  <c r="E25" i="15" s="1"/>
  <c r="D12" i="15"/>
  <c r="C12" i="15"/>
  <c r="AA12" i="16"/>
  <c r="AA25" i="16" s="1"/>
  <c r="Y12" i="16"/>
  <c r="X12" i="16"/>
  <c r="Z12" i="16" s="1"/>
  <c r="W12" i="16"/>
  <c r="W25" i="16" s="1"/>
  <c r="V12" i="16"/>
  <c r="U12" i="16"/>
  <c r="T12" i="16"/>
  <c r="S12" i="16"/>
  <c r="S25" i="16" s="1"/>
  <c r="R12" i="16"/>
  <c r="Q12" i="16"/>
  <c r="P12" i="16"/>
  <c r="O12" i="16"/>
  <c r="O25" i="16" s="1"/>
  <c r="N12" i="16"/>
  <c r="M12" i="16"/>
  <c r="L12" i="16"/>
  <c r="K12" i="16"/>
  <c r="K25" i="16" s="1"/>
  <c r="J12" i="16"/>
  <c r="I12" i="16"/>
  <c r="H12" i="16"/>
  <c r="G12" i="16"/>
  <c r="G25" i="16" s="1"/>
  <c r="F12" i="16"/>
  <c r="E12" i="16"/>
  <c r="D12" i="16"/>
  <c r="C12" i="16"/>
  <c r="C25" i="16" s="1"/>
  <c r="AA12" i="17"/>
  <c r="Y12" i="17"/>
  <c r="Y25" i="17" s="1"/>
  <c r="X12" i="17"/>
  <c r="Z12" i="17" s="1"/>
  <c r="W12" i="17"/>
  <c r="V12" i="17"/>
  <c r="U12" i="17"/>
  <c r="U25" i="17" s="1"/>
  <c r="T12" i="17"/>
  <c r="S12" i="17"/>
  <c r="R12" i="17"/>
  <c r="Q12" i="17"/>
  <c r="Q25" i="17" s="1"/>
  <c r="P12" i="17"/>
  <c r="O12" i="17"/>
  <c r="N12" i="17"/>
  <c r="M12" i="17"/>
  <c r="M25" i="17" s="1"/>
  <c r="L12" i="17"/>
  <c r="K12" i="17"/>
  <c r="J12" i="17"/>
  <c r="I12" i="17"/>
  <c r="I25" i="17" s="1"/>
  <c r="H12" i="17"/>
  <c r="G12" i="17"/>
  <c r="F12" i="17"/>
  <c r="E12" i="17"/>
  <c r="E25" i="17" s="1"/>
  <c r="D12" i="17"/>
  <c r="C12" i="17"/>
  <c r="AA12" i="18"/>
  <c r="AA25" i="18" s="1"/>
  <c r="Y12" i="18"/>
  <c r="X12" i="18"/>
  <c r="Z12" i="18" s="1"/>
  <c r="W12" i="18"/>
  <c r="W25" i="18" s="1"/>
  <c r="V12" i="18"/>
  <c r="U12" i="18"/>
  <c r="T12" i="18"/>
  <c r="S12" i="18"/>
  <c r="S25" i="18" s="1"/>
  <c r="R12" i="18"/>
  <c r="Q12" i="18"/>
  <c r="P12" i="18"/>
  <c r="O12" i="18"/>
  <c r="O25" i="18" s="1"/>
  <c r="N12" i="18"/>
  <c r="M12" i="18"/>
  <c r="L12" i="18"/>
  <c r="K12" i="18"/>
  <c r="K25" i="18" s="1"/>
  <c r="J12" i="18"/>
  <c r="I12" i="18"/>
  <c r="H12" i="18"/>
  <c r="G12" i="18"/>
  <c r="G25" i="18" s="1"/>
  <c r="F12" i="18"/>
  <c r="E12" i="18"/>
  <c r="D12" i="18"/>
  <c r="C12" i="18"/>
  <c r="C25" i="18" s="1"/>
  <c r="C42" i="18" s="1"/>
  <c r="AA12" i="19"/>
  <c r="Y12" i="19"/>
  <c r="Y25" i="19" s="1"/>
  <c r="X12" i="19"/>
  <c r="W12" i="19"/>
  <c r="V12" i="19"/>
  <c r="U12" i="19"/>
  <c r="U25" i="19" s="1"/>
  <c r="T12" i="19"/>
  <c r="S12" i="19"/>
  <c r="R12" i="19"/>
  <c r="Q12" i="19"/>
  <c r="Q25" i="19" s="1"/>
  <c r="Q42" i="19" s="1"/>
  <c r="P12" i="19"/>
  <c r="O12" i="19"/>
  <c r="N12" i="19"/>
  <c r="M12" i="19"/>
  <c r="M25" i="19" s="1"/>
  <c r="M42" i="19" s="1"/>
  <c r="L12" i="19"/>
  <c r="K12" i="19"/>
  <c r="J12" i="19"/>
  <c r="I12" i="19"/>
  <c r="I25" i="19" s="1"/>
  <c r="I42" i="19" s="1"/>
  <c r="H12" i="19"/>
  <c r="G12" i="19"/>
  <c r="F12" i="19"/>
  <c r="E12" i="19"/>
  <c r="E25" i="19" s="1"/>
  <c r="E42" i="19" s="1"/>
  <c r="D12" i="19"/>
  <c r="C12" i="19"/>
  <c r="AA12" i="20"/>
  <c r="AA25" i="20" s="1"/>
  <c r="AA42" i="20" s="1"/>
  <c r="Y12" i="20"/>
  <c r="X12" i="20"/>
  <c r="Z12" i="20" s="1"/>
  <c r="W12" i="20"/>
  <c r="W25" i="20" s="1"/>
  <c r="W42" i="20" s="1"/>
  <c r="V12" i="20"/>
  <c r="U12" i="20"/>
  <c r="T12" i="20"/>
  <c r="S12" i="20"/>
  <c r="S25" i="20" s="1"/>
  <c r="S42" i="20" s="1"/>
  <c r="R12" i="20"/>
  <c r="Q12" i="20"/>
  <c r="P12" i="20"/>
  <c r="O12" i="20"/>
  <c r="O25" i="20" s="1"/>
  <c r="N12" i="20"/>
  <c r="M12" i="20"/>
  <c r="L12" i="20"/>
  <c r="K12" i="20"/>
  <c r="J12" i="20"/>
  <c r="I12" i="20"/>
  <c r="H12" i="20"/>
  <c r="G12" i="20"/>
  <c r="G25" i="20" s="1"/>
  <c r="G42" i="20" s="1"/>
  <c r="F12" i="20"/>
  <c r="E12" i="20"/>
  <c r="D12" i="20"/>
  <c r="C12" i="20"/>
  <c r="C25" i="20" s="1"/>
  <c r="C42" i="20" s="1"/>
  <c r="AA12" i="21"/>
  <c r="Y12" i="21"/>
  <c r="Y25" i="21" s="1"/>
  <c r="Y42" i="21" s="1"/>
  <c r="X12" i="21"/>
  <c r="W12" i="21"/>
  <c r="V12" i="21"/>
  <c r="U12" i="21"/>
  <c r="U25" i="21" s="1"/>
  <c r="U42" i="21" s="1"/>
  <c r="T12" i="21"/>
  <c r="S12" i="21"/>
  <c r="R12" i="21"/>
  <c r="Q12" i="21"/>
  <c r="Q25" i="21" s="1"/>
  <c r="Q42" i="21" s="1"/>
  <c r="P12" i="21"/>
  <c r="O12" i="21"/>
  <c r="N12" i="21"/>
  <c r="M12" i="21"/>
  <c r="M25" i="21" s="1"/>
  <c r="M42" i="21" s="1"/>
  <c r="L12" i="21"/>
  <c r="K12" i="21"/>
  <c r="J12" i="21"/>
  <c r="I12" i="21"/>
  <c r="I25" i="21" s="1"/>
  <c r="I42" i="21" s="1"/>
  <c r="H12" i="21"/>
  <c r="G12" i="21"/>
  <c r="F12" i="21"/>
  <c r="E12" i="21"/>
  <c r="E25" i="21" s="1"/>
  <c r="E42" i="21" s="1"/>
  <c r="D12" i="21"/>
  <c r="C12" i="21"/>
  <c r="AA12" i="22"/>
  <c r="AA25" i="22" s="1"/>
  <c r="AA42" i="22" s="1"/>
  <c r="Z12" i="22"/>
  <c r="Y12" i="22"/>
  <c r="X12" i="22"/>
  <c r="W12" i="22"/>
  <c r="W25" i="22" s="1"/>
  <c r="W42" i="22" s="1"/>
  <c r="V12" i="22"/>
  <c r="U12" i="22"/>
  <c r="T12" i="22"/>
  <c r="S12" i="22"/>
  <c r="S25" i="22" s="1"/>
  <c r="S42" i="22" s="1"/>
  <c r="R12" i="22"/>
  <c r="Q12" i="22"/>
  <c r="P12" i="22"/>
  <c r="O12" i="22"/>
  <c r="O25" i="22" s="1"/>
  <c r="O42" i="22" s="1"/>
  <c r="N12" i="22"/>
  <c r="M12" i="22"/>
  <c r="L12" i="22"/>
  <c r="K12" i="22"/>
  <c r="K25" i="22" s="1"/>
  <c r="K42" i="22" s="1"/>
  <c r="J12" i="22"/>
  <c r="I12" i="22"/>
  <c r="H12" i="22"/>
  <c r="G12" i="22"/>
  <c r="G25" i="22" s="1"/>
  <c r="G42" i="22" s="1"/>
  <c r="F12" i="22"/>
  <c r="E12" i="22"/>
  <c r="D12" i="22"/>
  <c r="C12" i="22"/>
  <c r="C25" i="22" s="1"/>
  <c r="C42" i="22" s="1"/>
  <c r="AA12" i="23"/>
  <c r="Y12" i="23"/>
  <c r="Y25" i="23" s="1"/>
  <c r="X12" i="23"/>
  <c r="Z12" i="23" s="1"/>
  <c r="W12" i="23"/>
  <c r="V12" i="23"/>
  <c r="U12" i="23"/>
  <c r="U25" i="23" s="1"/>
  <c r="U42" i="23" s="1"/>
  <c r="T12" i="23"/>
  <c r="S12" i="23"/>
  <c r="R12" i="23"/>
  <c r="Q12" i="23"/>
  <c r="Q25" i="23" s="1"/>
  <c r="Q42" i="23" s="1"/>
  <c r="P12" i="23"/>
  <c r="O12" i="23"/>
  <c r="N12" i="23"/>
  <c r="M12" i="23"/>
  <c r="M25" i="23" s="1"/>
  <c r="M42" i="23" s="1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AA12" i="24"/>
  <c r="Y12" i="24"/>
  <c r="X12" i="24"/>
  <c r="W12" i="24"/>
  <c r="W25" i="24" s="1"/>
  <c r="W42" i="24" s="1"/>
  <c r="V12" i="24"/>
  <c r="U12" i="24"/>
  <c r="T12" i="24"/>
  <c r="S12" i="24"/>
  <c r="S25" i="24" s="1"/>
  <c r="S42" i="24" s="1"/>
  <c r="R12" i="24"/>
  <c r="Q12" i="24"/>
  <c r="Q25" i="24" s="1"/>
  <c r="P12" i="24"/>
  <c r="P25" i="24" s="1"/>
  <c r="P42" i="24" s="1"/>
  <c r="O12" i="24"/>
  <c r="O25" i="24" s="1"/>
  <c r="O42" i="24" s="1"/>
  <c r="N12" i="24"/>
  <c r="M12" i="24"/>
  <c r="L12" i="24"/>
  <c r="K12" i="24"/>
  <c r="K25" i="24" s="1"/>
  <c r="K42" i="24" s="1"/>
  <c r="J12" i="24"/>
  <c r="I12" i="24"/>
  <c r="H12" i="24"/>
  <c r="G12" i="24"/>
  <c r="G25" i="24" s="1"/>
  <c r="G42" i="24" s="1"/>
  <c r="F12" i="24"/>
  <c r="E12" i="24"/>
  <c r="D12" i="24"/>
  <c r="C12" i="24"/>
  <c r="C25" i="24" s="1"/>
  <c r="C42" i="24" s="1"/>
  <c r="AA12" i="25"/>
  <c r="AA25" i="25" s="1"/>
  <c r="Y12" i="25"/>
  <c r="Y25" i="25" s="1"/>
  <c r="X12" i="25"/>
  <c r="W12" i="25"/>
  <c r="V12" i="25"/>
  <c r="U12" i="25"/>
  <c r="U25" i="25" s="1"/>
  <c r="U42" i="25" s="1"/>
  <c r="T12" i="25"/>
  <c r="S12" i="25"/>
  <c r="S25" i="25" s="1"/>
  <c r="S42" i="25" s="1"/>
  <c r="R12" i="25"/>
  <c r="Q12" i="25"/>
  <c r="Q25" i="25" s="1"/>
  <c r="Q42" i="25" s="1"/>
  <c r="P12" i="25"/>
  <c r="O12" i="25"/>
  <c r="N12" i="25"/>
  <c r="M12" i="25"/>
  <c r="L12" i="25"/>
  <c r="K12" i="25"/>
  <c r="K25" i="25" s="1"/>
  <c r="K42" i="25" s="1"/>
  <c r="J12" i="25"/>
  <c r="I12" i="25"/>
  <c r="I25" i="25" s="1"/>
  <c r="H12" i="25"/>
  <c r="G12" i="25"/>
  <c r="F12" i="25"/>
  <c r="E12" i="25"/>
  <c r="E25" i="25" s="1"/>
  <c r="E42" i="25" s="1"/>
  <c r="D12" i="25"/>
  <c r="C12" i="25"/>
  <c r="C25" i="25" s="1"/>
  <c r="C42" i="25" s="1"/>
  <c r="AA12" i="26"/>
  <c r="AA25" i="26" s="1"/>
  <c r="AA42" i="26" s="1"/>
  <c r="Z12" i="26"/>
  <c r="Y12" i="26"/>
  <c r="X12" i="26"/>
  <c r="W12" i="26"/>
  <c r="W25" i="26" s="1"/>
  <c r="W42" i="26" s="1"/>
  <c r="V12" i="26"/>
  <c r="U12" i="26"/>
  <c r="T12" i="26"/>
  <c r="S12" i="26"/>
  <c r="S25" i="26" s="1"/>
  <c r="S42" i="26" s="1"/>
  <c r="R12" i="26"/>
  <c r="Q12" i="26"/>
  <c r="Q25" i="26" s="1"/>
  <c r="P12" i="26"/>
  <c r="O12" i="26"/>
  <c r="O25" i="26" s="1"/>
  <c r="O42" i="26" s="1"/>
  <c r="N12" i="26"/>
  <c r="M12" i="26"/>
  <c r="M25" i="26" s="1"/>
  <c r="L12" i="26"/>
  <c r="K12" i="26"/>
  <c r="K25" i="26" s="1"/>
  <c r="K42" i="26" s="1"/>
  <c r="J12" i="26"/>
  <c r="I12" i="26"/>
  <c r="H12" i="26"/>
  <c r="G12" i="26"/>
  <c r="G25" i="26" s="1"/>
  <c r="G42" i="26" s="1"/>
  <c r="F12" i="26"/>
  <c r="E12" i="26"/>
  <c r="E25" i="26" s="1"/>
  <c r="D12" i="26"/>
  <c r="C12" i="26"/>
  <c r="AA12" i="27"/>
  <c r="AA25" i="27" s="1"/>
  <c r="Z12" i="27"/>
  <c r="Y12" i="27"/>
  <c r="X12" i="27"/>
  <c r="W12" i="27"/>
  <c r="V12" i="27"/>
  <c r="V25" i="27" s="1"/>
  <c r="V42" i="27" s="1"/>
  <c r="U12" i="27"/>
  <c r="T12" i="27"/>
  <c r="S12" i="27"/>
  <c r="R12" i="27"/>
  <c r="Q12" i="27"/>
  <c r="P12" i="27"/>
  <c r="O12" i="27"/>
  <c r="N12" i="27"/>
  <c r="N25" i="27" s="1"/>
  <c r="N42" i="27" s="1"/>
  <c r="M12" i="27"/>
  <c r="L12" i="27"/>
  <c r="L25" i="27" s="1"/>
  <c r="K12" i="27"/>
  <c r="J12" i="27"/>
  <c r="J25" i="27" s="1"/>
  <c r="J42" i="27" s="1"/>
  <c r="I12" i="27"/>
  <c r="H12" i="27"/>
  <c r="H25" i="27" s="1"/>
  <c r="H42" i="27" s="1"/>
  <c r="G12" i="27"/>
  <c r="F12" i="27"/>
  <c r="E12" i="27"/>
  <c r="D12" i="27"/>
  <c r="D25" i="27" s="1"/>
  <c r="C12" i="27"/>
  <c r="AA12" i="28"/>
  <c r="Y12" i="28"/>
  <c r="X12" i="28"/>
  <c r="Z12" i="28" s="1"/>
  <c r="W12" i="28"/>
  <c r="V12" i="28"/>
  <c r="V25" i="28" s="1"/>
  <c r="U12" i="28"/>
  <c r="T12" i="28"/>
  <c r="T25" i="28" s="1"/>
  <c r="S12" i="28"/>
  <c r="R12" i="28"/>
  <c r="R25" i="28" s="1"/>
  <c r="R42" i="28" s="1"/>
  <c r="Q12" i="28"/>
  <c r="P12" i="28"/>
  <c r="P25" i="28" s="1"/>
  <c r="O12" i="28"/>
  <c r="N12" i="28"/>
  <c r="N25" i="28" s="1"/>
  <c r="M12" i="28"/>
  <c r="L12" i="28"/>
  <c r="K12" i="28"/>
  <c r="J12" i="28"/>
  <c r="J25" i="28" s="1"/>
  <c r="J42" i="28" s="1"/>
  <c r="I12" i="28"/>
  <c r="H12" i="28"/>
  <c r="H25" i="28" s="1"/>
  <c r="G12" i="28"/>
  <c r="F12" i="28"/>
  <c r="F25" i="28" s="1"/>
  <c r="E12" i="28"/>
  <c r="D12" i="28"/>
  <c r="D25" i="28" s="1"/>
  <c r="C12" i="28"/>
  <c r="AA12" i="29"/>
  <c r="Y12" i="29"/>
  <c r="X12" i="29"/>
  <c r="W12" i="29"/>
  <c r="V12" i="29"/>
  <c r="V25" i="29" s="1"/>
  <c r="U12" i="29"/>
  <c r="T12" i="29"/>
  <c r="T25" i="29" s="1"/>
  <c r="T42" i="29" s="1"/>
  <c r="S12" i="29"/>
  <c r="R12" i="29"/>
  <c r="Q12" i="29"/>
  <c r="P12" i="29"/>
  <c r="P25" i="29" s="1"/>
  <c r="P42" i="29" s="1"/>
  <c r="O12" i="29"/>
  <c r="N12" i="29"/>
  <c r="M12" i="29"/>
  <c r="L12" i="29"/>
  <c r="L25" i="29" s="1"/>
  <c r="L42" i="29" s="1"/>
  <c r="K12" i="29"/>
  <c r="J12" i="29"/>
  <c r="J25" i="29" s="1"/>
  <c r="J42" i="29" s="1"/>
  <c r="I12" i="29"/>
  <c r="H12" i="29"/>
  <c r="H25" i="29" s="1"/>
  <c r="H42" i="29" s="1"/>
  <c r="G12" i="29"/>
  <c r="F12" i="29"/>
  <c r="F25" i="29" s="1"/>
  <c r="E12" i="29"/>
  <c r="D12" i="29"/>
  <c r="D25" i="29" s="1"/>
  <c r="D42" i="29" s="1"/>
  <c r="C12" i="29"/>
  <c r="AA12" i="30"/>
  <c r="Z12" i="30"/>
  <c r="Y12" i="30"/>
  <c r="X12" i="30"/>
  <c r="W12" i="30"/>
  <c r="V12" i="30"/>
  <c r="V25" i="30" s="1"/>
  <c r="V42" i="30" s="1"/>
  <c r="U12" i="30"/>
  <c r="T12" i="30"/>
  <c r="T25" i="30" s="1"/>
  <c r="S12" i="30"/>
  <c r="R12" i="30"/>
  <c r="R25" i="30" s="1"/>
  <c r="R42" i="30" s="1"/>
  <c r="Q12" i="30"/>
  <c r="P12" i="30"/>
  <c r="P25" i="30" s="1"/>
  <c r="O12" i="30"/>
  <c r="N12" i="30"/>
  <c r="N25" i="30" s="1"/>
  <c r="N42" i="30" s="1"/>
  <c r="M12" i="30"/>
  <c r="L12" i="30"/>
  <c r="L25" i="30" s="1"/>
  <c r="K12" i="30"/>
  <c r="J12" i="30"/>
  <c r="J25" i="30" s="1"/>
  <c r="J42" i="30" s="1"/>
  <c r="I12" i="30"/>
  <c r="H12" i="30"/>
  <c r="G12" i="30"/>
  <c r="F12" i="30"/>
  <c r="F25" i="30" s="1"/>
  <c r="F42" i="30" s="1"/>
  <c r="E12" i="30"/>
  <c r="D12" i="30"/>
  <c r="D25" i="30" s="1"/>
  <c r="C12" i="30"/>
  <c r="AA12" i="31"/>
  <c r="Z12" i="31"/>
  <c r="Y12" i="31"/>
  <c r="X12" i="31"/>
  <c r="X25" i="31" s="1"/>
  <c r="W12" i="31"/>
  <c r="V12" i="31"/>
  <c r="V25" i="31" s="1"/>
  <c r="U12" i="31"/>
  <c r="T12" i="31"/>
  <c r="T25" i="31" s="1"/>
  <c r="T42" i="31" s="1"/>
  <c r="S12" i="31"/>
  <c r="R12" i="31"/>
  <c r="R25" i="31" s="1"/>
  <c r="R42" i="31" s="1"/>
  <c r="Q12" i="31"/>
  <c r="P12" i="31"/>
  <c r="P25" i="31" s="1"/>
  <c r="P42" i="31" s="1"/>
  <c r="O12" i="31"/>
  <c r="N12" i="31"/>
  <c r="M12" i="31"/>
  <c r="L12" i="31"/>
  <c r="L25" i="31" s="1"/>
  <c r="L42" i="31" s="1"/>
  <c r="K12" i="31"/>
  <c r="J12" i="31"/>
  <c r="J25" i="31" s="1"/>
  <c r="J42" i="31" s="1"/>
  <c r="I12" i="31"/>
  <c r="H12" i="31"/>
  <c r="H25" i="31" s="1"/>
  <c r="H42" i="31" s="1"/>
  <c r="G12" i="31"/>
  <c r="F12" i="31"/>
  <c r="F25" i="31" s="1"/>
  <c r="E12" i="31"/>
  <c r="D12" i="31"/>
  <c r="D25" i="31" s="1"/>
  <c r="D42" i="31" s="1"/>
  <c r="C12" i="31"/>
  <c r="AA12" i="32"/>
  <c r="Y12" i="32"/>
  <c r="X12" i="32"/>
  <c r="Z12" i="32" s="1"/>
  <c r="W12" i="32"/>
  <c r="V12" i="32"/>
  <c r="U12" i="32"/>
  <c r="T12" i="32"/>
  <c r="T25" i="32" s="1"/>
  <c r="S12" i="32"/>
  <c r="R12" i="32"/>
  <c r="R25" i="32" s="1"/>
  <c r="R42" i="32" s="1"/>
  <c r="Q12" i="32"/>
  <c r="P12" i="32"/>
  <c r="P25" i="32" s="1"/>
  <c r="P42" i="32" s="1"/>
  <c r="O12" i="32"/>
  <c r="N12" i="32"/>
  <c r="N25" i="32" s="1"/>
  <c r="N42" i="32" s="1"/>
  <c r="M12" i="32"/>
  <c r="L12" i="32"/>
  <c r="L25" i="32" s="1"/>
  <c r="K12" i="32"/>
  <c r="J12" i="32"/>
  <c r="J25" i="32" s="1"/>
  <c r="J42" i="32" s="1"/>
  <c r="I12" i="32"/>
  <c r="H12" i="32"/>
  <c r="H25" i="32" s="1"/>
  <c r="H42" i="32" s="1"/>
  <c r="G12" i="32"/>
  <c r="F12" i="32"/>
  <c r="E12" i="32"/>
  <c r="D12" i="32"/>
  <c r="D25" i="32" s="1"/>
  <c r="C12" i="32"/>
  <c r="AA12" i="1"/>
  <c r="Y12" i="1"/>
  <c r="X12" i="1"/>
  <c r="Z12" i="1" s="1"/>
  <c r="W12" i="1"/>
  <c r="V12" i="1"/>
  <c r="U12" i="1"/>
  <c r="T12" i="1"/>
  <c r="T25" i="1" s="1"/>
  <c r="T42" i="1" s="1"/>
  <c r="S12" i="1"/>
  <c r="R12" i="1"/>
  <c r="Q12" i="1"/>
  <c r="P12" i="1"/>
  <c r="P25" i="1" s="1"/>
  <c r="P42" i="1" s="1"/>
  <c r="O12" i="1"/>
  <c r="N12" i="1"/>
  <c r="M12" i="1"/>
  <c r="L12" i="1"/>
  <c r="L25" i="1" s="1"/>
  <c r="L42" i="1" s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Y42" i="25" l="1"/>
  <c r="V42" i="31"/>
  <c r="W42" i="18"/>
  <c r="L42" i="30"/>
  <c r="Z25" i="31"/>
  <c r="M42" i="26"/>
  <c r="F42" i="28"/>
  <c r="AA42" i="9"/>
  <c r="H42" i="2"/>
  <c r="AA25" i="32"/>
  <c r="AA42" i="32" s="1"/>
  <c r="G25" i="31"/>
  <c r="O25" i="31"/>
  <c r="W25" i="31"/>
  <c r="C25" i="30"/>
  <c r="C42" i="30" s="1"/>
  <c r="K25" i="30"/>
  <c r="K42" i="30" s="1"/>
  <c r="S25" i="30"/>
  <c r="S42" i="30" s="1"/>
  <c r="E25" i="28"/>
  <c r="M25" i="28"/>
  <c r="M42" i="28" s="1"/>
  <c r="U25" i="28"/>
  <c r="X25" i="28"/>
  <c r="R25" i="27"/>
  <c r="R42" i="27" s="1"/>
  <c r="J25" i="26"/>
  <c r="R25" i="26"/>
  <c r="R42" i="26" s="1"/>
  <c r="F25" i="25"/>
  <c r="F42" i="25" s="1"/>
  <c r="N25" i="25"/>
  <c r="N42" i="25" s="1"/>
  <c r="V25" i="25"/>
  <c r="V42" i="25" s="1"/>
  <c r="E25" i="16"/>
  <c r="E42" i="16" s="1"/>
  <c r="M25" i="16"/>
  <c r="M42" i="16" s="1"/>
  <c r="U25" i="16"/>
  <c r="U42" i="16" s="1"/>
  <c r="O42" i="16"/>
  <c r="Y42" i="6"/>
  <c r="Z12" i="21"/>
  <c r="I25" i="1"/>
  <c r="I42" i="1" s="1"/>
  <c r="Q25" i="1"/>
  <c r="Q42" i="1" s="1"/>
  <c r="Y25" i="1"/>
  <c r="Y42" i="1" s="1"/>
  <c r="C25" i="32"/>
  <c r="C42" i="32" s="1"/>
  <c r="K25" i="32"/>
  <c r="K42" i="32" s="1"/>
  <c r="S25" i="32"/>
  <c r="S42" i="32" s="1"/>
  <c r="I25" i="29"/>
  <c r="I42" i="29" s="1"/>
  <c r="Q25" i="29"/>
  <c r="Q42" i="29" s="1"/>
  <c r="Y25" i="29"/>
  <c r="Y42" i="29" s="1"/>
  <c r="C25" i="27"/>
  <c r="C42" i="27" s="1"/>
  <c r="K25" i="27"/>
  <c r="S25" i="27"/>
  <c r="S42" i="27" s="1"/>
  <c r="G25" i="25"/>
  <c r="O25" i="25"/>
  <c r="O42" i="25" s="1"/>
  <c r="W25" i="25"/>
  <c r="D25" i="24"/>
  <c r="D42" i="24" s="1"/>
  <c r="L25" i="24"/>
  <c r="L42" i="24" s="1"/>
  <c r="T25" i="24"/>
  <c r="T42" i="24" s="1"/>
  <c r="H25" i="18"/>
  <c r="H42" i="18" s="1"/>
  <c r="P25" i="18"/>
  <c r="P42" i="18" s="1"/>
  <c r="D25" i="15"/>
  <c r="L25" i="15"/>
  <c r="L42" i="15" s="1"/>
  <c r="T25" i="15"/>
  <c r="D25" i="11"/>
  <c r="L25" i="11"/>
  <c r="T25" i="11"/>
  <c r="L42" i="28"/>
  <c r="D25" i="26"/>
  <c r="D42" i="26" s="1"/>
  <c r="U42" i="26"/>
  <c r="Z12" i="19"/>
  <c r="F42" i="13"/>
  <c r="N42" i="11"/>
  <c r="T42" i="4"/>
  <c r="C25" i="1"/>
  <c r="C42" i="1" s="1"/>
  <c r="K25" i="1"/>
  <c r="K42" i="1" s="1"/>
  <c r="S25" i="1"/>
  <c r="S42" i="1" s="1"/>
  <c r="E25" i="32"/>
  <c r="M25" i="32"/>
  <c r="U25" i="32"/>
  <c r="X25" i="32"/>
  <c r="C25" i="29"/>
  <c r="K25" i="29"/>
  <c r="S25" i="29"/>
  <c r="S42" i="29" s="1"/>
  <c r="E25" i="27"/>
  <c r="E42" i="27" s="1"/>
  <c r="M25" i="27"/>
  <c r="M42" i="27" s="1"/>
  <c r="U25" i="27"/>
  <c r="U42" i="27" s="1"/>
  <c r="F25" i="24"/>
  <c r="F42" i="24" s="1"/>
  <c r="N25" i="24"/>
  <c r="N42" i="24" s="1"/>
  <c r="V25" i="24"/>
  <c r="V42" i="24" s="1"/>
  <c r="J25" i="18"/>
  <c r="R25" i="18"/>
  <c r="F25" i="15"/>
  <c r="N25" i="15"/>
  <c r="V25" i="15"/>
  <c r="I25" i="7"/>
  <c r="I42" i="7" s="1"/>
  <c r="Q25" i="7"/>
  <c r="Q42" i="7" s="1"/>
  <c r="Y25" i="7"/>
  <c r="Y42" i="7" s="1"/>
  <c r="E42" i="12"/>
  <c r="T25" i="26"/>
  <c r="T42" i="26" s="1"/>
  <c r="Z25" i="25"/>
  <c r="X42" i="25"/>
  <c r="E25" i="24"/>
  <c r="M25" i="24"/>
  <c r="M42" i="24" s="1"/>
  <c r="U25" i="24"/>
  <c r="F42" i="9"/>
  <c r="C25" i="31"/>
  <c r="C42" i="31" s="1"/>
  <c r="K25" i="31"/>
  <c r="K42" i="31" s="1"/>
  <c r="S25" i="31"/>
  <c r="S42" i="31" s="1"/>
  <c r="AA25" i="31"/>
  <c r="AA42" i="31" s="1"/>
  <c r="G25" i="30"/>
  <c r="G42" i="30" s="1"/>
  <c r="O25" i="30"/>
  <c r="O42" i="30" s="1"/>
  <c r="W25" i="30"/>
  <c r="W42" i="30" s="1"/>
  <c r="I25" i="28"/>
  <c r="Q25" i="28"/>
  <c r="Y25" i="28"/>
  <c r="F25" i="26"/>
  <c r="F42" i="26" s="1"/>
  <c r="N25" i="26"/>
  <c r="N42" i="26" s="1"/>
  <c r="V25" i="26"/>
  <c r="V42" i="26" s="1"/>
  <c r="J25" i="25"/>
  <c r="J42" i="25" s="1"/>
  <c r="R25" i="25"/>
  <c r="R42" i="25" s="1"/>
  <c r="Z24" i="25"/>
  <c r="D25" i="23"/>
  <c r="D42" i="23" s="1"/>
  <c r="L25" i="23"/>
  <c r="T25" i="23"/>
  <c r="T42" i="23" s="1"/>
  <c r="E25" i="14"/>
  <c r="E42" i="14" s="1"/>
  <c r="M25" i="14"/>
  <c r="M42" i="14" s="1"/>
  <c r="U25" i="14"/>
  <c r="AA25" i="12"/>
  <c r="H25" i="9"/>
  <c r="P25" i="9"/>
  <c r="P42" i="9" s="1"/>
  <c r="F25" i="8"/>
  <c r="N25" i="8"/>
  <c r="N42" i="8" s="1"/>
  <c r="V25" i="8"/>
  <c r="X25" i="8"/>
  <c r="J25" i="4"/>
  <c r="R25" i="4"/>
  <c r="Z12" i="29"/>
  <c r="K42" i="18"/>
  <c r="Z12" i="13"/>
  <c r="Z12" i="12"/>
  <c r="X25" i="12"/>
  <c r="F42" i="5"/>
  <c r="E25" i="1"/>
  <c r="E42" i="1" s="1"/>
  <c r="M25" i="1"/>
  <c r="M42" i="1" s="1"/>
  <c r="U25" i="1"/>
  <c r="U42" i="1" s="1"/>
  <c r="G25" i="32"/>
  <c r="G42" i="32" s="1"/>
  <c r="O25" i="32"/>
  <c r="O42" i="32" s="1"/>
  <c r="W25" i="32"/>
  <c r="W42" i="32" s="1"/>
  <c r="Z24" i="30"/>
  <c r="E25" i="29"/>
  <c r="E42" i="29" s="1"/>
  <c r="M25" i="29"/>
  <c r="M42" i="29" s="1"/>
  <c r="U25" i="29"/>
  <c r="U42" i="29" s="1"/>
  <c r="X25" i="29"/>
  <c r="AA25" i="28"/>
  <c r="AA42" i="28" s="1"/>
  <c r="G25" i="27"/>
  <c r="G42" i="27" s="1"/>
  <c r="O25" i="27"/>
  <c r="O42" i="27" s="1"/>
  <c r="W25" i="27"/>
  <c r="W42" i="27" s="1"/>
  <c r="H25" i="24"/>
  <c r="H42" i="24" s="1"/>
  <c r="X25" i="24"/>
  <c r="Z24" i="24"/>
  <c r="F25" i="19"/>
  <c r="F42" i="19" s="1"/>
  <c r="N25" i="19"/>
  <c r="N42" i="19" s="1"/>
  <c r="V25" i="19"/>
  <c r="V42" i="19" s="1"/>
  <c r="C25" i="17"/>
  <c r="K25" i="17"/>
  <c r="S25" i="17"/>
  <c r="C25" i="12"/>
  <c r="C42" i="12" s="1"/>
  <c r="K25" i="12"/>
  <c r="K42" i="12" s="1"/>
  <c r="S25" i="12"/>
  <c r="S42" i="12" s="1"/>
  <c r="X25" i="10"/>
  <c r="S42" i="16"/>
  <c r="P42" i="8"/>
  <c r="F25" i="1"/>
  <c r="N25" i="1"/>
  <c r="V25" i="1"/>
  <c r="E25" i="31"/>
  <c r="E42" i="31" s="1"/>
  <c r="M25" i="31"/>
  <c r="M42" i="31" s="1"/>
  <c r="U25" i="31"/>
  <c r="U42" i="31" s="1"/>
  <c r="I25" i="30"/>
  <c r="Q25" i="30"/>
  <c r="Q42" i="30" s="1"/>
  <c r="Y25" i="30"/>
  <c r="C25" i="28"/>
  <c r="C42" i="28" s="1"/>
  <c r="K25" i="28"/>
  <c r="S25" i="28"/>
  <c r="S42" i="28" s="1"/>
  <c r="P25" i="27"/>
  <c r="P42" i="27" s="1"/>
  <c r="X25" i="27"/>
  <c r="H25" i="26"/>
  <c r="H42" i="26" s="1"/>
  <c r="P25" i="26"/>
  <c r="P42" i="26" s="1"/>
  <c r="X25" i="26"/>
  <c r="D25" i="25"/>
  <c r="L25" i="25"/>
  <c r="T25" i="25"/>
  <c r="I25" i="24"/>
  <c r="Y25" i="24"/>
  <c r="Z25" i="24" s="1"/>
  <c r="C25" i="21"/>
  <c r="K25" i="21"/>
  <c r="S25" i="21"/>
  <c r="F25" i="10"/>
  <c r="N25" i="10"/>
  <c r="V25" i="10"/>
  <c r="D42" i="10"/>
  <c r="H42" i="30"/>
  <c r="L25" i="26"/>
  <c r="L42" i="26" s="1"/>
  <c r="Z12" i="25"/>
  <c r="Z12" i="24"/>
  <c r="J42" i="13"/>
  <c r="J42" i="12"/>
  <c r="Z25" i="8"/>
  <c r="Y42" i="8"/>
  <c r="H42" i="6"/>
  <c r="Z12" i="6"/>
  <c r="X25" i="6"/>
  <c r="Z25" i="6" s="1"/>
  <c r="Z12" i="5"/>
  <c r="H25" i="4"/>
  <c r="P25" i="4"/>
  <c r="Z12" i="4"/>
  <c r="X25" i="4"/>
  <c r="G25" i="1"/>
  <c r="O25" i="1"/>
  <c r="W25" i="1"/>
  <c r="I25" i="32"/>
  <c r="Q25" i="32"/>
  <c r="Y25" i="32"/>
  <c r="AA25" i="30"/>
  <c r="AA42" i="30" s="1"/>
  <c r="G25" i="29"/>
  <c r="G42" i="29" s="1"/>
  <c r="O25" i="29"/>
  <c r="O42" i="29" s="1"/>
  <c r="W25" i="29"/>
  <c r="W42" i="29" s="1"/>
  <c r="I25" i="27"/>
  <c r="I42" i="27" s="1"/>
  <c r="Q25" i="27"/>
  <c r="Q42" i="27" s="1"/>
  <c r="Y25" i="27"/>
  <c r="Y42" i="27" s="1"/>
  <c r="I25" i="26"/>
  <c r="Y25" i="26"/>
  <c r="J25" i="24"/>
  <c r="R25" i="24"/>
  <c r="E25" i="22"/>
  <c r="E42" i="22" s="1"/>
  <c r="M25" i="22"/>
  <c r="U25" i="22"/>
  <c r="H25" i="19"/>
  <c r="H42" i="19" s="1"/>
  <c r="P25" i="19"/>
  <c r="P42" i="19" s="1"/>
  <c r="C25" i="6"/>
  <c r="C42" i="6" s="1"/>
  <c r="K25" i="6"/>
  <c r="K42" i="6" s="1"/>
  <c r="S25" i="6"/>
  <c r="S42" i="6" s="1"/>
  <c r="AA25" i="6"/>
  <c r="AA42" i="6" s="1"/>
  <c r="C25" i="23"/>
  <c r="K25" i="23"/>
  <c r="S25" i="23"/>
  <c r="AA25" i="23"/>
  <c r="D25" i="22"/>
  <c r="D42" i="22" s="1"/>
  <c r="L25" i="22"/>
  <c r="L42" i="22" s="1"/>
  <c r="T25" i="22"/>
  <c r="T42" i="22" s="1"/>
  <c r="D25" i="21"/>
  <c r="D42" i="21" s="1"/>
  <c r="L25" i="21"/>
  <c r="T25" i="21"/>
  <c r="F25" i="20"/>
  <c r="F42" i="20" s="1"/>
  <c r="N25" i="20"/>
  <c r="N42" i="20" s="1"/>
  <c r="V25" i="20"/>
  <c r="V42" i="20" s="1"/>
  <c r="G25" i="19"/>
  <c r="G42" i="19" s="1"/>
  <c r="O25" i="19"/>
  <c r="W25" i="19"/>
  <c r="W42" i="19" s="1"/>
  <c r="I25" i="18"/>
  <c r="Q25" i="18"/>
  <c r="Y25" i="18"/>
  <c r="J25" i="17"/>
  <c r="J42" i="17" s="1"/>
  <c r="R25" i="17"/>
  <c r="R42" i="17" s="1"/>
  <c r="AA25" i="17"/>
  <c r="D25" i="16"/>
  <c r="D42" i="16" s="1"/>
  <c r="L25" i="16"/>
  <c r="L42" i="16" s="1"/>
  <c r="T25" i="16"/>
  <c r="F25" i="14"/>
  <c r="F42" i="14" s="1"/>
  <c r="N25" i="14"/>
  <c r="N42" i="14" s="1"/>
  <c r="V25" i="14"/>
  <c r="V42" i="14" s="1"/>
  <c r="H25" i="13"/>
  <c r="P25" i="13"/>
  <c r="Z24" i="13"/>
  <c r="R25" i="12"/>
  <c r="R42" i="12" s="1"/>
  <c r="G25" i="10"/>
  <c r="G42" i="10" s="1"/>
  <c r="O25" i="10"/>
  <c r="O42" i="10" s="1"/>
  <c r="W25" i="10"/>
  <c r="W42" i="10" s="1"/>
  <c r="I25" i="9"/>
  <c r="I42" i="9" s="1"/>
  <c r="Q25" i="9"/>
  <c r="Q42" i="9" s="1"/>
  <c r="Y25" i="9"/>
  <c r="Y42" i="9" s="1"/>
  <c r="H25" i="7"/>
  <c r="P25" i="7"/>
  <c r="P42" i="7" s="1"/>
  <c r="Z24" i="7"/>
  <c r="D25" i="3"/>
  <c r="L25" i="3"/>
  <c r="T25" i="3"/>
  <c r="AA40" i="25"/>
  <c r="AA42" i="25" s="1"/>
  <c r="E40" i="24"/>
  <c r="M40" i="24"/>
  <c r="U40" i="24"/>
  <c r="Y40" i="19"/>
  <c r="Y42" i="19" s="1"/>
  <c r="F25" i="22"/>
  <c r="N25" i="22"/>
  <c r="V25" i="22"/>
  <c r="F25" i="21"/>
  <c r="F42" i="21" s="1"/>
  <c r="N25" i="21"/>
  <c r="N42" i="21" s="1"/>
  <c r="V25" i="21"/>
  <c r="V42" i="21" s="1"/>
  <c r="H25" i="20"/>
  <c r="H42" i="20" s="1"/>
  <c r="P25" i="20"/>
  <c r="D25" i="17"/>
  <c r="L25" i="17"/>
  <c r="T25" i="17"/>
  <c r="F25" i="16"/>
  <c r="N25" i="16"/>
  <c r="V25" i="16"/>
  <c r="G25" i="15"/>
  <c r="G42" i="15" s="1"/>
  <c r="O25" i="15"/>
  <c r="O42" i="15" s="1"/>
  <c r="W25" i="15"/>
  <c r="W42" i="15" s="1"/>
  <c r="H25" i="14"/>
  <c r="P25" i="14"/>
  <c r="E25" i="11"/>
  <c r="E42" i="11" s="1"/>
  <c r="M25" i="11"/>
  <c r="M42" i="11" s="1"/>
  <c r="U25" i="11"/>
  <c r="U42" i="11" s="1"/>
  <c r="G25" i="8"/>
  <c r="G42" i="8" s="1"/>
  <c r="O25" i="8"/>
  <c r="O42" i="8" s="1"/>
  <c r="W25" i="8"/>
  <c r="W42" i="8" s="1"/>
  <c r="F25" i="6"/>
  <c r="N25" i="6"/>
  <c r="V25" i="6"/>
  <c r="C25" i="4"/>
  <c r="C42" i="4" s="1"/>
  <c r="K25" i="4"/>
  <c r="K42" i="4" s="1"/>
  <c r="S25" i="4"/>
  <c r="S42" i="4" s="1"/>
  <c r="AA25" i="4"/>
  <c r="AA42" i="4" s="1"/>
  <c r="I40" i="25"/>
  <c r="I42" i="25" s="1"/>
  <c r="Y40" i="25"/>
  <c r="U40" i="12"/>
  <c r="U42" i="12" s="1"/>
  <c r="C40" i="21"/>
  <c r="K40" i="21"/>
  <c r="S40" i="21"/>
  <c r="I40" i="18"/>
  <c r="Q40" i="18"/>
  <c r="Y40" i="18"/>
  <c r="F40" i="12"/>
  <c r="N40" i="12"/>
  <c r="V40" i="12"/>
  <c r="F25" i="23"/>
  <c r="F42" i="23" s="1"/>
  <c r="N25" i="23"/>
  <c r="N42" i="23" s="1"/>
  <c r="V25" i="23"/>
  <c r="V42" i="23" s="1"/>
  <c r="G25" i="21"/>
  <c r="O25" i="21"/>
  <c r="W25" i="21"/>
  <c r="I25" i="20"/>
  <c r="I42" i="20" s="1"/>
  <c r="Q25" i="20"/>
  <c r="Y25" i="20"/>
  <c r="Y42" i="20" s="1"/>
  <c r="J25" i="19"/>
  <c r="J42" i="19" s="1"/>
  <c r="R25" i="19"/>
  <c r="R42" i="19" s="1"/>
  <c r="AA25" i="19"/>
  <c r="D25" i="18"/>
  <c r="D42" i="18" s="1"/>
  <c r="L25" i="18"/>
  <c r="L42" i="18" s="1"/>
  <c r="T25" i="18"/>
  <c r="T42" i="18" s="1"/>
  <c r="H25" i="15"/>
  <c r="P25" i="15"/>
  <c r="P42" i="15" s="1"/>
  <c r="X25" i="15"/>
  <c r="I25" i="14"/>
  <c r="I42" i="14" s="1"/>
  <c r="Q25" i="14"/>
  <c r="Q42" i="14" s="1"/>
  <c r="Y25" i="14"/>
  <c r="Y42" i="14" s="1"/>
  <c r="C25" i="13"/>
  <c r="C42" i="13" s="1"/>
  <c r="K25" i="13"/>
  <c r="K42" i="13" s="1"/>
  <c r="S25" i="13"/>
  <c r="S42" i="13" s="1"/>
  <c r="J25" i="10"/>
  <c r="J42" i="10" s="1"/>
  <c r="R25" i="10"/>
  <c r="D25" i="9"/>
  <c r="D42" i="9" s="1"/>
  <c r="L25" i="9"/>
  <c r="L42" i="9" s="1"/>
  <c r="T25" i="9"/>
  <c r="T42" i="9" s="1"/>
  <c r="G25" i="6"/>
  <c r="G42" i="6" s="1"/>
  <c r="O25" i="6"/>
  <c r="O42" i="6" s="1"/>
  <c r="W25" i="6"/>
  <c r="W42" i="6" s="1"/>
  <c r="G25" i="2"/>
  <c r="G42" i="2" s="1"/>
  <c r="O25" i="2"/>
  <c r="O42" i="2" s="1"/>
  <c r="W25" i="2"/>
  <c r="W42" i="2" s="1"/>
  <c r="Z34" i="18"/>
  <c r="X40" i="18"/>
  <c r="E40" i="32"/>
  <c r="M40" i="32"/>
  <c r="U40" i="32"/>
  <c r="K40" i="28"/>
  <c r="X40" i="24"/>
  <c r="D40" i="21"/>
  <c r="L40" i="21"/>
  <c r="T40" i="21"/>
  <c r="J40" i="18"/>
  <c r="R40" i="18"/>
  <c r="D40" i="4"/>
  <c r="D42" i="4" s="1"/>
  <c r="L40" i="4"/>
  <c r="L42" i="4" s="1"/>
  <c r="T40" i="4"/>
  <c r="G25" i="23"/>
  <c r="O25" i="23"/>
  <c r="W25" i="23"/>
  <c r="H25" i="22"/>
  <c r="H42" i="22" s="1"/>
  <c r="P25" i="22"/>
  <c r="P42" i="22" s="1"/>
  <c r="X25" i="22"/>
  <c r="H25" i="21"/>
  <c r="H42" i="21" s="1"/>
  <c r="P25" i="21"/>
  <c r="J25" i="20"/>
  <c r="R25" i="20"/>
  <c r="C25" i="19"/>
  <c r="K25" i="19"/>
  <c r="S25" i="19"/>
  <c r="S42" i="19" s="1"/>
  <c r="E25" i="18"/>
  <c r="M25" i="18"/>
  <c r="M42" i="18" s="1"/>
  <c r="U25" i="18"/>
  <c r="F25" i="17"/>
  <c r="F42" i="17" s="1"/>
  <c r="N25" i="17"/>
  <c r="N42" i="17" s="1"/>
  <c r="V25" i="17"/>
  <c r="V42" i="17" s="1"/>
  <c r="H25" i="16"/>
  <c r="H42" i="16" s="1"/>
  <c r="P25" i="16"/>
  <c r="P42" i="16" s="1"/>
  <c r="J25" i="14"/>
  <c r="R25" i="14"/>
  <c r="R42" i="14" s="1"/>
  <c r="AA25" i="14"/>
  <c r="D25" i="13"/>
  <c r="L25" i="13"/>
  <c r="T25" i="13"/>
  <c r="F25" i="12"/>
  <c r="F42" i="12" s="1"/>
  <c r="N25" i="12"/>
  <c r="N42" i="12" s="1"/>
  <c r="V25" i="12"/>
  <c r="V42" i="12" s="1"/>
  <c r="C25" i="10"/>
  <c r="C42" i="10" s="1"/>
  <c r="K25" i="10"/>
  <c r="K42" i="10" s="1"/>
  <c r="S25" i="10"/>
  <c r="S42" i="10" s="1"/>
  <c r="AA25" i="10"/>
  <c r="AA42" i="10" s="1"/>
  <c r="E25" i="9"/>
  <c r="E42" i="9" s="1"/>
  <c r="M25" i="9"/>
  <c r="M42" i="9" s="1"/>
  <c r="U25" i="9"/>
  <c r="U42" i="9" s="1"/>
  <c r="D25" i="7"/>
  <c r="L25" i="7"/>
  <c r="L42" i="7" s="1"/>
  <c r="T25" i="7"/>
  <c r="D25" i="5"/>
  <c r="L25" i="5"/>
  <c r="T25" i="5"/>
  <c r="X25" i="2"/>
  <c r="D40" i="28"/>
  <c r="D42" i="28" s="1"/>
  <c r="L40" i="28"/>
  <c r="T40" i="28"/>
  <c r="T42" i="28" s="1"/>
  <c r="E40" i="26"/>
  <c r="E42" i="26" s="1"/>
  <c r="M40" i="26"/>
  <c r="U40" i="26"/>
  <c r="AA40" i="23"/>
  <c r="H40" i="13"/>
  <c r="P40" i="13"/>
  <c r="H40" i="10"/>
  <c r="H42" i="10" s="1"/>
  <c r="P40" i="10"/>
  <c r="P42" i="10" s="1"/>
  <c r="X40" i="10"/>
  <c r="Z40" i="10" s="1"/>
  <c r="Z39" i="10"/>
  <c r="H25" i="23"/>
  <c r="H42" i="23" s="1"/>
  <c r="P25" i="23"/>
  <c r="P42" i="23" s="1"/>
  <c r="X25" i="23"/>
  <c r="I25" i="22"/>
  <c r="I42" i="22" s="1"/>
  <c r="Q25" i="22"/>
  <c r="Y25" i="22"/>
  <c r="Y42" i="22" s="1"/>
  <c r="D25" i="19"/>
  <c r="L25" i="19"/>
  <c r="T25" i="19"/>
  <c r="F25" i="18"/>
  <c r="N25" i="18"/>
  <c r="V25" i="18"/>
  <c r="V42" i="18" s="1"/>
  <c r="G25" i="17"/>
  <c r="G42" i="17" s="1"/>
  <c r="O25" i="17"/>
  <c r="O42" i="17" s="1"/>
  <c r="W25" i="17"/>
  <c r="W42" i="17" s="1"/>
  <c r="I25" i="16"/>
  <c r="Q25" i="16"/>
  <c r="Y25" i="16"/>
  <c r="J25" i="15"/>
  <c r="R25" i="15"/>
  <c r="R42" i="15" s="1"/>
  <c r="Z24" i="15"/>
  <c r="E25" i="13"/>
  <c r="E42" i="13" s="1"/>
  <c r="M25" i="13"/>
  <c r="U25" i="13"/>
  <c r="G25" i="12"/>
  <c r="G42" i="12" s="1"/>
  <c r="O25" i="12"/>
  <c r="O42" i="12" s="1"/>
  <c r="W25" i="12"/>
  <c r="H25" i="11"/>
  <c r="P25" i="11"/>
  <c r="J25" i="8"/>
  <c r="J42" i="8" s="1"/>
  <c r="R25" i="8"/>
  <c r="E25" i="7"/>
  <c r="E42" i="7" s="1"/>
  <c r="M25" i="7"/>
  <c r="M42" i="7" s="1"/>
  <c r="U25" i="7"/>
  <c r="U42" i="7" s="1"/>
  <c r="E25" i="5"/>
  <c r="E42" i="5" s="1"/>
  <c r="M25" i="5"/>
  <c r="M42" i="5" s="1"/>
  <c r="U25" i="5"/>
  <c r="U42" i="5" s="1"/>
  <c r="Z34" i="13"/>
  <c r="E40" i="28"/>
  <c r="U40" i="28"/>
  <c r="C40" i="23"/>
  <c r="K40" i="23"/>
  <c r="S40" i="23"/>
  <c r="J25" i="22"/>
  <c r="J42" i="22" s="1"/>
  <c r="R25" i="22"/>
  <c r="Z24" i="22"/>
  <c r="J25" i="21"/>
  <c r="J42" i="21" s="1"/>
  <c r="R25" i="21"/>
  <c r="R42" i="21" s="1"/>
  <c r="AA25" i="21"/>
  <c r="D25" i="20"/>
  <c r="D42" i="20" s="1"/>
  <c r="L25" i="20"/>
  <c r="L42" i="20" s="1"/>
  <c r="T25" i="20"/>
  <c r="T42" i="20" s="1"/>
  <c r="H25" i="17"/>
  <c r="P25" i="17"/>
  <c r="P42" i="17" s="1"/>
  <c r="Z24" i="17"/>
  <c r="J25" i="16"/>
  <c r="R25" i="16"/>
  <c r="R42" i="16" s="1"/>
  <c r="C25" i="15"/>
  <c r="C42" i="15" s="1"/>
  <c r="K25" i="15"/>
  <c r="K42" i="15" s="1"/>
  <c r="S25" i="15"/>
  <c r="S42" i="15" s="1"/>
  <c r="AA25" i="15"/>
  <c r="AA42" i="15" s="1"/>
  <c r="D25" i="14"/>
  <c r="D42" i="14" s="1"/>
  <c r="L25" i="14"/>
  <c r="L42" i="14" s="1"/>
  <c r="T25" i="14"/>
  <c r="T42" i="14" s="1"/>
  <c r="I25" i="11"/>
  <c r="I42" i="11" s="1"/>
  <c r="Q25" i="11"/>
  <c r="Q42" i="11" s="1"/>
  <c r="Y25" i="11"/>
  <c r="Y42" i="11" s="1"/>
  <c r="C25" i="8"/>
  <c r="C42" i="8" s="1"/>
  <c r="K25" i="8"/>
  <c r="K42" i="8" s="1"/>
  <c r="S25" i="8"/>
  <c r="S42" i="8" s="1"/>
  <c r="AA25" i="8"/>
  <c r="AA42" i="8" s="1"/>
  <c r="J25" i="6"/>
  <c r="R25" i="6"/>
  <c r="R42" i="6" s="1"/>
  <c r="J25" i="2"/>
  <c r="R25" i="2"/>
  <c r="R42" i="2" s="1"/>
  <c r="D40" i="30"/>
  <c r="D42" i="30" s="1"/>
  <c r="L40" i="30"/>
  <c r="T40" i="30"/>
  <c r="T42" i="30" s="1"/>
  <c r="Z40" i="25"/>
  <c r="I40" i="22"/>
  <c r="Q40" i="22"/>
  <c r="Y40" i="22"/>
  <c r="C40" i="16"/>
  <c r="C42" i="16" s="1"/>
  <c r="K40" i="16"/>
  <c r="K42" i="16" s="1"/>
  <c r="S40" i="16"/>
  <c r="AA40" i="16"/>
  <c r="AA42" i="16" s="1"/>
  <c r="G40" i="14"/>
  <c r="G42" i="14" s="1"/>
  <c r="O40" i="14"/>
  <c r="O42" i="14" s="1"/>
  <c r="W40" i="14"/>
  <c r="W42" i="14" s="1"/>
  <c r="F40" i="8"/>
  <c r="N40" i="8"/>
  <c r="V40" i="8"/>
  <c r="H25" i="5"/>
  <c r="P25" i="5"/>
  <c r="P42" i="5" s="1"/>
  <c r="C25" i="2"/>
  <c r="C42" i="2" s="1"/>
  <c r="K25" i="2"/>
  <c r="K42" i="2" s="1"/>
  <c r="S25" i="2"/>
  <c r="S42" i="2" s="1"/>
  <c r="AA25" i="2"/>
  <c r="AA42" i="2" s="1"/>
  <c r="L40" i="16"/>
  <c r="T40" i="16"/>
  <c r="Q40" i="10"/>
  <c r="Q42" i="10" s="1"/>
  <c r="Y40" i="10"/>
  <c r="Y42" i="10" s="1"/>
  <c r="F40" i="1"/>
  <c r="N40" i="1"/>
  <c r="V40" i="1"/>
  <c r="X40" i="1"/>
  <c r="Z40" i="1" s="1"/>
  <c r="I40" i="32"/>
  <c r="Q40" i="32"/>
  <c r="Y40" i="32"/>
  <c r="C40" i="29"/>
  <c r="K40" i="29"/>
  <c r="S40" i="29"/>
  <c r="AA40" i="29"/>
  <c r="AA42" i="29" s="1"/>
  <c r="F40" i="28"/>
  <c r="N40" i="28"/>
  <c r="N42" i="28" s="1"/>
  <c r="V40" i="28"/>
  <c r="V42" i="28" s="1"/>
  <c r="AA40" i="27"/>
  <c r="AA42" i="27" s="1"/>
  <c r="I40" i="26"/>
  <c r="Q40" i="26"/>
  <c r="Q42" i="26" s="1"/>
  <c r="Y40" i="26"/>
  <c r="D40" i="25"/>
  <c r="L40" i="25"/>
  <c r="T40" i="25"/>
  <c r="I40" i="24"/>
  <c r="Q40" i="24"/>
  <c r="Q42" i="24" s="1"/>
  <c r="Y40" i="24"/>
  <c r="Z40" i="24" s="1"/>
  <c r="D40" i="23"/>
  <c r="L40" i="23"/>
  <c r="T40" i="23"/>
  <c r="AA40" i="19"/>
  <c r="H40" i="17"/>
  <c r="P40" i="17"/>
  <c r="X40" i="17"/>
  <c r="D40" i="15"/>
  <c r="L40" i="15"/>
  <c r="T40" i="15"/>
  <c r="W40" i="12"/>
  <c r="H40" i="2"/>
  <c r="P40" i="2"/>
  <c r="P42" i="2" s="1"/>
  <c r="X40" i="2"/>
  <c r="Z40" i="2" s="1"/>
  <c r="Z39" i="2"/>
  <c r="I25" i="5"/>
  <c r="I42" i="5" s="1"/>
  <c r="Q25" i="5"/>
  <c r="Q42" i="5" s="1"/>
  <c r="Y25" i="5"/>
  <c r="Y42" i="5" s="1"/>
  <c r="H25" i="3"/>
  <c r="P25" i="3"/>
  <c r="T25" i="2"/>
  <c r="Z34" i="5"/>
  <c r="G40" i="1"/>
  <c r="O40" i="1"/>
  <c r="W40" i="1"/>
  <c r="F40" i="31"/>
  <c r="F42" i="31" s="1"/>
  <c r="N40" i="31"/>
  <c r="N42" i="31" s="1"/>
  <c r="V40" i="31"/>
  <c r="X40" i="31"/>
  <c r="Z40" i="31" s="1"/>
  <c r="H40" i="30"/>
  <c r="P40" i="30"/>
  <c r="P42" i="30" s="1"/>
  <c r="G40" i="28"/>
  <c r="G42" i="28" s="1"/>
  <c r="W40" i="28"/>
  <c r="W42" i="28" s="1"/>
  <c r="K40" i="27"/>
  <c r="S40" i="27"/>
  <c r="J40" i="26"/>
  <c r="R40" i="26"/>
  <c r="J40" i="24"/>
  <c r="R40" i="24"/>
  <c r="F40" i="22"/>
  <c r="N40" i="22"/>
  <c r="V40" i="22"/>
  <c r="C40" i="19"/>
  <c r="K40" i="19"/>
  <c r="S40" i="19"/>
  <c r="I40" i="17"/>
  <c r="I42" i="17" s="1"/>
  <c r="Q40" i="17"/>
  <c r="Q42" i="17" s="1"/>
  <c r="Y40" i="17"/>
  <c r="Y42" i="17" s="1"/>
  <c r="E40" i="15"/>
  <c r="E42" i="15" s="1"/>
  <c r="U40" i="15"/>
  <c r="U42" i="15" s="1"/>
  <c r="H40" i="12"/>
  <c r="H42" i="12" s="1"/>
  <c r="P40" i="12"/>
  <c r="P42" i="12" s="1"/>
  <c r="X40" i="12"/>
  <c r="Z40" i="12" s="1"/>
  <c r="Z39" i="12"/>
  <c r="J40" i="11"/>
  <c r="J42" i="11" s="1"/>
  <c r="R40" i="11"/>
  <c r="R42" i="11" s="1"/>
  <c r="H40" i="8"/>
  <c r="H42" i="8" s="1"/>
  <c r="P40" i="8"/>
  <c r="X40" i="8"/>
  <c r="Z40" i="8" s="1"/>
  <c r="Z39" i="8"/>
  <c r="J40" i="7"/>
  <c r="J42" i="7" s="1"/>
  <c r="R40" i="7"/>
  <c r="R42" i="7" s="1"/>
  <c r="F25" i="4"/>
  <c r="N25" i="4"/>
  <c r="N42" i="4" s="1"/>
  <c r="V25" i="4"/>
  <c r="I25" i="3"/>
  <c r="I42" i="3" s="1"/>
  <c r="Q25" i="3"/>
  <c r="Q42" i="3" s="1"/>
  <c r="Y25" i="3"/>
  <c r="Y42" i="3" s="1"/>
  <c r="O40" i="20"/>
  <c r="O42" i="20" s="1"/>
  <c r="U40" i="14"/>
  <c r="AA40" i="9"/>
  <c r="G40" i="31"/>
  <c r="O40" i="31"/>
  <c r="W40" i="31"/>
  <c r="I40" i="30"/>
  <c r="Q40" i="30"/>
  <c r="Y40" i="30"/>
  <c r="H40" i="28"/>
  <c r="H42" i="28" s="1"/>
  <c r="P40" i="28"/>
  <c r="P42" i="28" s="1"/>
  <c r="D40" i="27"/>
  <c r="D42" i="27" s="1"/>
  <c r="L40" i="27"/>
  <c r="L42" i="27" s="1"/>
  <c r="T40" i="27"/>
  <c r="T42" i="27" s="1"/>
  <c r="G40" i="18"/>
  <c r="G42" i="18" s="1"/>
  <c r="O40" i="18"/>
  <c r="O42" i="18" s="1"/>
  <c r="W40" i="18"/>
  <c r="AA40" i="17"/>
  <c r="F40" i="15"/>
  <c r="N40" i="15"/>
  <c r="V40" i="15"/>
  <c r="M40" i="13"/>
  <c r="U40" i="13"/>
  <c r="G25" i="4"/>
  <c r="G42" i="4" s="1"/>
  <c r="O25" i="4"/>
  <c r="O42" i="4" s="1"/>
  <c r="W25" i="4"/>
  <c r="W42" i="4" s="1"/>
  <c r="F25" i="2"/>
  <c r="N25" i="2"/>
  <c r="N42" i="2" s="1"/>
  <c r="V25" i="2"/>
  <c r="Y40" i="23"/>
  <c r="Y42" i="23" s="1"/>
  <c r="Z34" i="22"/>
  <c r="P40" i="20"/>
  <c r="M40" i="12"/>
  <c r="M42" i="12" s="1"/>
  <c r="K40" i="9"/>
  <c r="K42" i="9" s="1"/>
  <c r="AA40" i="6"/>
  <c r="D40" i="32"/>
  <c r="D42" i="32" s="1"/>
  <c r="L40" i="32"/>
  <c r="L42" i="32" s="1"/>
  <c r="T40" i="32"/>
  <c r="T42" i="32" s="1"/>
  <c r="F40" i="29"/>
  <c r="F42" i="29" s="1"/>
  <c r="N40" i="29"/>
  <c r="N42" i="29" s="1"/>
  <c r="V40" i="29"/>
  <c r="V42" i="29" s="1"/>
  <c r="X40" i="29"/>
  <c r="Z40" i="29" s="1"/>
  <c r="I40" i="28"/>
  <c r="Q40" i="28"/>
  <c r="Y40" i="28"/>
  <c r="G40" i="25"/>
  <c r="O40" i="25"/>
  <c r="W40" i="25"/>
  <c r="G40" i="23"/>
  <c r="O40" i="23"/>
  <c r="W40" i="23"/>
  <c r="AA40" i="21"/>
  <c r="J40" i="16"/>
  <c r="R40" i="16"/>
  <c r="F40" i="13"/>
  <c r="N40" i="13"/>
  <c r="N42" i="13" s="1"/>
  <c r="V40" i="13"/>
  <c r="V42" i="13" s="1"/>
  <c r="D40" i="11"/>
  <c r="L40" i="11"/>
  <c r="T40" i="11"/>
  <c r="D40" i="7"/>
  <c r="L40" i="7"/>
  <c r="T40" i="7"/>
  <c r="F40" i="3"/>
  <c r="F42" i="3" s="1"/>
  <c r="N40" i="3"/>
  <c r="N42" i="3" s="1"/>
  <c r="V40" i="3"/>
  <c r="V42" i="3" s="1"/>
  <c r="J40" i="22"/>
  <c r="R40" i="22"/>
  <c r="I40" i="20"/>
  <c r="Q40" i="20"/>
  <c r="Y40" i="20"/>
  <c r="D40" i="19"/>
  <c r="L40" i="19"/>
  <c r="T40" i="19"/>
  <c r="K40" i="18"/>
  <c r="S40" i="18"/>
  <c r="S42" i="18" s="1"/>
  <c r="AA40" i="18"/>
  <c r="AA42" i="18" s="1"/>
  <c r="C40" i="17"/>
  <c r="K40" i="17"/>
  <c r="S40" i="17"/>
  <c r="F40" i="16"/>
  <c r="N40" i="16"/>
  <c r="V40" i="16"/>
  <c r="H40" i="15"/>
  <c r="P40" i="15"/>
  <c r="X40" i="15"/>
  <c r="H40" i="14"/>
  <c r="P40" i="14"/>
  <c r="X40" i="14"/>
  <c r="Z40" i="14" s="1"/>
  <c r="I40" i="13"/>
  <c r="I42" i="13" s="1"/>
  <c r="Q40" i="13"/>
  <c r="Q42" i="13" s="1"/>
  <c r="Y40" i="13"/>
  <c r="Y42" i="13" s="1"/>
  <c r="J40" i="10"/>
  <c r="R40" i="10"/>
  <c r="F40" i="9"/>
  <c r="N40" i="9"/>
  <c r="N42" i="9" s="1"/>
  <c r="V40" i="9"/>
  <c r="V42" i="9" s="1"/>
  <c r="J40" i="8"/>
  <c r="R40" i="8"/>
  <c r="F40" i="6"/>
  <c r="N40" i="6"/>
  <c r="V40" i="6"/>
  <c r="H40" i="4"/>
  <c r="P40" i="4"/>
  <c r="X40" i="4"/>
  <c r="Z40" i="4" s="1"/>
  <c r="J40" i="20"/>
  <c r="R40" i="20"/>
  <c r="U40" i="19"/>
  <c r="U42" i="19" s="1"/>
  <c r="D40" i="17"/>
  <c r="L40" i="17"/>
  <c r="T40" i="17"/>
  <c r="G40" i="16"/>
  <c r="G42" i="16" s="1"/>
  <c r="O40" i="16"/>
  <c r="W40" i="16"/>
  <c r="W42" i="16" s="1"/>
  <c r="I40" i="15"/>
  <c r="I42" i="15" s="1"/>
  <c r="Q40" i="15"/>
  <c r="Q42" i="15" s="1"/>
  <c r="Y40" i="15"/>
  <c r="Y42" i="15" s="1"/>
  <c r="J40" i="13"/>
  <c r="R40" i="13"/>
  <c r="R42" i="13" s="1"/>
  <c r="J40" i="12"/>
  <c r="R40" i="12"/>
  <c r="F40" i="11"/>
  <c r="F42" i="11" s="1"/>
  <c r="N40" i="11"/>
  <c r="V40" i="11"/>
  <c r="V42" i="11" s="1"/>
  <c r="F40" i="7"/>
  <c r="F42" i="7" s="1"/>
  <c r="N40" i="7"/>
  <c r="N42" i="7" s="1"/>
  <c r="V40" i="7"/>
  <c r="V42" i="7" s="1"/>
  <c r="J40" i="3"/>
  <c r="J42" i="3" s="1"/>
  <c r="R40" i="3"/>
  <c r="R42" i="3" s="1"/>
  <c r="G40" i="21"/>
  <c r="O40" i="21"/>
  <c r="W40" i="21"/>
  <c r="E40" i="18"/>
  <c r="M40" i="18"/>
  <c r="U40" i="18"/>
  <c r="E40" i="17"/>
  <c r="E42" i="17" s="1"/>
  <c r="M40" i="17"/>
  <c r="M42" i="17" s="1"/>
  <c r="U40" i="17"/>
  <c r="U42" i="17" s="1"/>
  <c r="X40" i="16"/>
  <c r="Z40" i="16" s="1"/>
  <c r="J40" i="15"/>
  <c r="R40" i="15"/>
  <c r="J40" i="14"/>
  <c r="R40" i="14"/>
  <c r="AA40" i="12"/>
  <c r="D40" i="10"/>
  <c r="L40" i="10"/>
  <c r="L42" i="10" s="1"/>
  <c r="T40" i="10"/>
  <c r="T42" i="10" s="1"/>
  <c r="D40" i="8"/>
  <c r="D42" i="8" s="1"/>
  <c r="L40" i="8"/>
  <c r="L42" i="8" s="1"/>
  <c r="T40" i="8"/>
  <c r="T42" i="8" s="1"/>
  <c r="H40" i="5"/>
  <c r="P40" i="5"/>
  <c r="J40" i="4"/>
  <c r="R40" i="4"/>
  <c r="E40" i="22"/>
  <c r="M40" i="22"/>
  <c r="U40" i="22"/>
  <c r="H40" i="21"/>
  <c r="P40" i="21"/>
  <c r="X40" i="21"/>
  <c r="Z40" i="21" s="1"/>
  <c r="G40" i="19"/>
  <c r="O40" i="19"/>
  <c r="W40" i="19"/>
  <c r="F40" i="18"/>
  <c r="N40" i="18"/>
  <c r="V40" i="18"/>
  <c r="I40" i="16"/>
  <c r="Q40" i="16"/>
  <c r="Y40" i="16"/>
  <c r="C40" i="14"/>
  <c r="C42" i="14" s="1"/>
  <c r="K40" i="14"/>
  <c r="K42" i="14" s="1"/>
  <c r="S40" i="14"/>
  <c r="S42" i="14" s="1"/>
  <c r="AA40" i="14"/>
  <c r="D40" i="13"/>
  <c r="L40" i="13"/>
  <c r="T40" i="13"/>
  <c r="D40" i="12"/>
  <c r="D42" i="12" s="1"/>
  <c r="L40" i="12"/>
  <c r="L42" i="12" s="1"/>
  <c r="T40" i="12"/>
  <c r="T42" i="12" s="1"/>
  <c r="H40" i="11"/>
  <c r="P40" i="11"/>
  <c r="H40" i="7"/>
  <c r="P40" i="7"/>
  <c r="D40" i="3"/>
  <c r="L40" i="3"/>
  <c r="T40" i="3"/>
  <c r="F40" i="10"/>
  <c r="N40" i="10"/>
  <c r="V40" i="10"/>
  <c r="H40" i="9"/>
  <c r="P40" i="9"/>
  <c r="H40" i="6"/>
  <c r="P40" i="6"/>
  <c r="P42" i="6" s="1"/>
  <c r="X40" i="6"/>
  <c r="Z40" i="6" s="1"/>
  <c r="J40" i="5"/>
  <c r="J42" i="5" s="1"/>
  <c r="R40" i="5"/>
  <c r="R42" i="5" s="1"/>
  <c r="J40" i="2"/>
  <c r="R40" i="2"/>
  <c r="F40" i="4"/>
  <c r="N40" i="4"/>
  <c r="V40" i="4"/>
  <c r="H40" i="3"/>
  <c r="P40" i="3"/>
  <c r="J40" i="6"/>
  <c r="R40" i="6"/>
  <c r="D40" i="5"/>
  <c r="L40" i="5"/>
  <c r="T40" i="5"/>
  <c r="D40" i="2"/>
  <c r="D42" i="2" s="1"/>
  <c r="L40" i="2"/>
  <c r="L42" i="2" s="1"/>
  <c r="T40" i="2"/>
  <c r="D40" i="6"/>
  <c r="D42" i="6" s="1"/>
  <c r="L40" i="6"/>
  <c r="L42" i="6" s="1"/>
  <c r="T40" i="6"/>
  <c r="T42" i="6" s="1"/>
  <c r="F40" i="5"/>
  <c r="N40" i="5"/>
  <c r="N42" i="5" s="1"/>
  <c r="V40" i="5"/>
  <c r="V42" i="5" s="1"/>
  <c r="F40" i="2"/>
  <c r="N40" i="2"/>
  <c r="V40" i="2"/>
  <c r="Z48" i="10"/>
  <c r="Z48" i="32"/>
  <c r="Z48" i="30"/>
  <c r="Z48" i="27"/>
  <c r="X40" i="28"/>
  <c r="Z40" i="28" s="1"/>
  <c r="X40" i="32"/>
  <c r="Z40" i="32" s="1"/>
  <c r="X40" i="30"/>
  <c r="Z40" i="30" s="1"/>
  <c r="Z40" i="18"/>
  <c r="Z39" i="27"/>
  <c r="Z40" i="22"/>
  <c r="Z40" i="19"/>
  <c r="Z39" i="25"/>
  <c r="Z39" i="23"/>
  <c r="Z39" i="21"/>
  <c r="Z39" i="19"/>
  <c r="Z39" i="17"/>
  <c r="Z40" i="15"/>
  <c r="Z39" i="9"/>
  <c r="X40" i="9"/>
  <c r="Z40" i="9" s="1"/>
  <c r="Z39" i="13"/>
  <c r="X40" i="13"/>
  <c r="Z39" i="11"/>
  <c r="X40" i="11"/>
  <c r="Z40" i="11" s="1"/>
  <c r="Z39" i="15"/>
  <c r="X40" i="7"/>
  <c r="Z40" i="7" s="1"/>
  <c r="X40" i="5"/>
  <c r="Z40" i="5" s="1"/>
  <c r="X40" i="3"/>
  <c r="Z40" i="3" s="1"/>
  <c r="Z25" i="29"/>
  <c r="Z24" i="1"/>
  <c r="Z24" i="29"/>
  <c r="Z24" i="27"/>
  <c r="X25" i="21"/>
  <c r="X25" i="19"/>
  <c r="X25" i="17"/>
  <c r="X25" i="13"/>
  <c r="Z24" i="11"/>
  <c r="X25" i="11"/>
  <c r="X25" i="20"/>
  <c r="X25" i="18"/>
  <c r="X25" i="16"/>
  <c r="X25" i="14"/>
  <c r="X25" i="9"/>
  <c r="X25" i="7"/>
  <c r="X25" i="5"/>
  <c r="X25" i="3"/>
  <c r="Z25" i="3" l="1"/>
  <c r="X42" i="3"/>
  <c r="Z42" i="3" s="1"/>
  <c r="O42" i="1"/>
  <c r="K42" i="21"/>
  <c r="X42" i="10"/>
  <c r="Z42" i="10" s="1"/>
  <c r="Z25" i="10"/>
  <c r="X42" i="30"/>
  <c r="R42" i="18"/>
  <c r="Z25" i="5"/>
  <c r="X42" i="5"/>
  <c r="Z42" i="5" s="1"/>
  <c r="Z40" i="13"/>
  <c r="F42" i="2"/>
  <c r="F42" i="4"/>
  <c r="H42" i="5"/>
  <c r="H42" i="17"/>
  <c r="R42" i="22"/>
  <c r="P42" i="11"/>
  <c r="Q42" i="22"/>
  <c r="D42" i="7"/>
  <c r="J42" i="14"/>
  <c r="E42" i="18"/>
  <c r="Z25" i="22"/>
  <c r="X42" i="22"/>
  <c r="Z42" i="22" s="1"/>
  <c r="H42" i="15"/>
  <c r="Q42" i="20"/>
  <c r="V42" i="16"/>
  <c r="H42" i="7"/>
  <c r="O42" i="19"/>
  <c r="R42" i="24"/>
  <c r="G42" i="1"/>
  <c r="C42" i="21"/>
  <c r="I42" i="30"/>
  <c r="X42" i="29"/>
  <c r="Z42" i="29" s="1"/>
  <c r="X42" i="12"/>
  <c r="Z42" i="12" s="1"/>
  <c r="Z25" i="12"/>
  <c r="F42" i="8"/>
  <c r="L42" i="23"/>
  <c r="Z25" i="28"/>
  <c r="Y42" i="28"/>
  <c r="E42" i="24"/>
  <c r="J42" i="18"/>
  <c r="K42" i="29"/>
  <c r="D42" i="15"/>
  <c r="G42" i="25"/>
  <c r="J42" i="26"/>
  <c r="N42" i="16"/>
  <c r="Q42" i="28"/>
  <c r="Z40" i="17"/>
  <c r="T42" i="2"/>
  <c r="W42" i="12"/>
  <c r="J42" i="15"/>
  <c r="N42" i="18"/>
  <c r="Z25" i="23"/>
  <c r="X42" i="23"/>
  <c r="Z42" i="23" s="1"/>
  <c r="Z25" i="2"/>
  <c r="X42" i="2"/>
  <c r="Z42" i="2" s="1"/>
  <c r="K42" i="19"/>
  <c r="W42" i="21"/>
  <c r="V42" i="6"/>
  <c r="F42" i="16"/>
  <c r="H42" i="13"/>
  <c r="Y42" i="26"/>
  <c r="I42" i="24"/>
  <c r="X42" i="24"/>
  <c r="Z42" i="24" s="1"/>
  <c r="H42" i="9"/>
  <c r="I42" i="28"/>
  <c r="X42" i="32"/>
  <c r="K42" i="27"/>
  <c r="X42" i="28"/>
  <c r="Z42" i="28" s="1"/>
  <c r="W42" i="31"/>
  <c r="Z25" i="11"/>
  <c r="X42" i="11"/>
  <c r="Z42" i="11" s="1"/>
  <c r="H42" i="11"/>
  <c r="Z25" i="4"/>
  <c r="X42" i="4"/>
  <c r="Z42" i="4" s="1"/>
  <c r="Z25" i="27"/>
  <c r="X42" i="27"/>
  <c r="Z42" i="27" s="1"/>
  <c r="Z25" i="14"/>
  <c r="X42" i="14"/>
  <c r="Z42" i="14" s="1"/>
  <c r="Z25" i="19"/>
  <c r="X42" i="19"/>
  <c r="Z42" i="19" s="1"/>
  <c r="P42" i="3"/>
  <c r="J42" i="2"/>
  <c r="Y42" i="16"/>
  <c r="F42" i="18"/>
  <c r="T42" i="5"/>
  <c r="T42" i="13"/>
  <c r="C42" i="19"/>
  <c r="W42" i="23"/>
  <c r="O42" i="21"/>
  <c r="N42" i="6"/>
  <c r="P42" i="14"/>
  <c r="T42" i="17"/>
  <c r="V42" i="22"/>
  <c r="T42" i="3"/>
  <c r="AA42" i="23"/>
  <c r="I42" i="26"/>
  <c r="Z25" i="32"/>
  <c r="Y42" i="32"/>
  <c r="P42" i="4"/>
  <c r="V42" i="10"/>
  <c r="T42" i="25"/>
  <c r="S42" i="17"/>
  <c r="R42" i="4"/>
  <c r="AA42" i="12"/>
  <c r="Z42" i="25"/>
  <c r="U42" i="32"/>
  <c r="T42" i="11"/>
  <c r="U42" i="28"/>
  <c r="O42" i="31"/>
  <c r="P42" i="13"/>
  <c r="Y42" i="24"/>
  <c r="C42" i="29"/>
  <c r="H42" i="3"/>
  <c r="AA42" i="21"/>
  <c r="Q42" i="16"/>
  <c r="T42" i="19"/>
  <c r="L42" i="5"/>
  <c r="L42" i="13"/>
  <c r="R42" i="20"/>
  <c r="O42" i="23"/>
  <c r="AA42" i="19"/>
  <c r="G42" i="21"/>
  <c r="F42" i="6"/>
  <c r="H42" i="14"/>
  <c r="L42" i="17"/>
  <c r="N42" i="22"/>
  <c r="L42" i="3"/>
  <c r="Y42" i="18"/>
  <c r="S42" i="23"/>
  <c r="Q42" i="32"/>
  <c r="H42" i="4"/>
  <c r="N42" i="10"/>
  <c r="L42" i="25"/>
  <c r="K42" i="28"/>
  <c r="V42" i="1"/>
  <c r="K42" i="17"/>
  <c r="J42" i="4"/>
  <c r="U42" i="14"/>
  <c r="V42" i="15"/>
  <c r="M42" i="32"/>
  <c r="L42" i="11"/>
  <c r="G42" i="31"/>
  <c r="X42" i="1"/>
  <c r="Z42" i="1" s="1"/>
  <c r="Z25" i="7"/>
  <c r="X42" i="7"/>
  <c r="Z42" i="7" s="1"/>
  <c r="AA42" i="17"/>
  <c r="J42" i="24"/>
  <c r="Z25" i="9"/>
  <c r="X42" i="9"/>
  <c r="Z42" i="9" s="1"/>
  <c r="Z25" i="17"/>
  <c r="X42" i="17"/>
  <c r="Z42" i="17" s="1"/>
  <c r="Z25" i="18"/>
  <c r="X42" i="18"/>
  <c r="J42" i="6"/>
  <c r="J42" i="16"/>
  <c r="U42" i="13"/>
  <c r="I42" i="16"/>
  <c r="L42" i="19"/>
  <c r="D42" i="5"/>
  <c r="D42" i="13"/>
  <c r="J42" i="20"/>
  <c r="G42" i="23"/>
  <c r="D42" i="17"/>
  <c r="F42" i="22"/>
  <c r="D42" i="3"/>
  <c r="Q42" i="18"/>
  <c r="T42" i="21"/>
  <c r="K42" i="23"/>
  <c r="U42" i="22"/>
  <c r="I42" i="32"/>
  <c r="F42" i="10"/>
  <c r="D42" i="25"/>
  <c r="N42" i="1"/>
  <c r="C42" i="17"/>
  <c r="X42" i="8"/>
  <c r="Z42" i="8" s="1"/>
  <c r="N42" i="15"/>
  <c r="E42" i="32"/>
  <c r="D42" i="11"/>
  <c r="E42" i="28"/>
  <c r="Z25" i="1"/>
  <c r="Z25" i="13"/>
  <c r="X42" i="13"/>
  <c r="Z42" i="13" s="1"/>
  <c r="Z25" i="16"/>
  <c r="X42" i="16"/>
  <c r="Z42" i="16" s="1"/>
  <c r="Z25" i="21"/>
  <c r="X42" i="21"/>
  <c r="Z42" i="21" s="1"/>
  <c r="Z25" i="20"/>
  <c r="X42" i="20"/>
  <c r="Z42" i="20" s="1"/>
  <c r="V42" i="2"/>
  <c r="V42" i="4"/>
  <c r="R42" i="8"/>
  <c r="M42" i="13"/>
  <c r="D42" i="19"/>
  <c r="T42" i="7"/>
  <c r="AA42" i="14"/>
  <c r="U42" i="18"/>
  <c r="P42" i="21"/>
  <c r="R42" i="10"/>
  <c r="Z25" i="15"/>
  <c r="X42" i="15"/>
  <c r="Z42" i="15" s="1"/>
  <c r="P42" i="20"/>
  <c r="T42" i="16"/>
  <c r="I42" i="18"/>
  <c r="L42" i="21"/>
  <c r="C42" i="23"/>
  <c r="M42" i="22"/>
  <c r="W42" i="1"/>
  <c r="X42" i="6"/>
  <c r="Z42" i="6" s="1"/>
  <c r="S42" i="21"/>
  <c r="Z25" i="26"/>
  <c r="X42" i="26"/>
  <c r="Z42" i="26" s="1"/>
  <c r="Z25" i="30"/>
  <c r="Y42" i="30"/>
  <c r="F42" i="1"/>
  <c r="V42" i="8"/>
  <c r="U42" i="24"/>
  <c r="F42" i="15"/>
  <c r="T42" i="15"/>
  <c r="W42" i="25"/>
  <c r="X42" i="31"/>
  <c r="Z42" i="31" s="1"/>
  <c r="Z42" i="30" l="1"/>
  <c r="Z42" i="32"/>
  <c r="Z42" i="18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<sst xmlns="http://schemas.openxmlformats.org/spreadsheetml/2006/main" count="3840" uniqueCount="106">
  <si>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</si>
  <si>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</si>
  <si>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</si>
  <si>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</si>
  <si>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</si>
  <si>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</si>
  <si>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</si>
  <si>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</si>
  <si>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</si>
  <si>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</si>
  <si>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</si>
  <si>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</si>
  <si>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</si>
  <si>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</si>
  <si>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</si>
  <si>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</si>
  <si>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</si>
  <si>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</si>
  <si>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</si>
  <si>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</si>
  <si>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</si>
  <si>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</si>
  <si>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</si>
  <si>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</si>
  <si>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</si>
  <si>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</si>
  <si>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</si>
  <si>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</si>
  <si>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</si>
  <si>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</si>
  <si>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</si>
  <si>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</si>
  <si>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</si>
  <si>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</si>
  <si>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</si>
  <si>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</si>
  <si>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</si>
  <si>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</si>
  <si>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</si>
  <si>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</si>
  <si>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</si>
  <si>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</si>
  <si>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</si>
  <si>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</si>
  <si>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</si>
  <si>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</si>
  <si>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</si>
  <si>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</si>
  <si>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</si>
  <si>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</si>
  <si>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</si>
  <si>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</si>
  <si>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</si>
  <si>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</si>
  <si>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</si>
  <si>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</si>
  <si>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</si>
  <si>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</si>
  <si>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</si>
  <si>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</si>
  <si>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</si>
  <si>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</si>
  <si>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</si>
  <si>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</si>
  <si>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</si>
  <si>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</si>
  <si>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</si>
  <si>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</si>
  <si>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</si>
  <si>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</si>
  <si>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</si>
  <si>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Waste water management                             ) for 4th Quarter ended 30 June 2022 (Figures Finalised as at 2022/08/09)</t>
  </si>
  <si>
    <t>Northern Cape: Gamagara (NC453) - Table C6 Quarterly Budget Statement - Financial Position ( Waste water management                             ) for 4th Quarter ended 30 June 2022 (Figures Finalised as at 2022/08/09)</t>
  </si>
  <si>
    <t>Northern Cape: John Taolo Gaetsewe (DC45) - Table C6 Quarterly Budget Statement - Financial Position ( Waste water management                             ) for 4th Quarter ended 30 June 2022 (Figures Finalised as at 2022/08/09)</t>
  </si>
  <si>
    <t>Northern Cape: Richtersveld (NC061) - Table C6 Quarterly Budget Statement - Financial Position ( Waste water management                             ) for 4th Quarter ended 30 June 2022 (Figures Finalised as at 2022/08/09)</t>
  </si>
  <si>
    <t>Northern Cape: Nama Khoi (NC062) - Table C6 Quarterly Budget Statement - Financial Position ( Waste water management                             ) for 4th Quarter ended 30 June 2022 (Figures Finalised as at 2022/08/09)</t>
  </si>
  <si>
    <t>Northern Cape: Kamiesberg (NC064) - Table C6 Quarterly Budget Statement - Financial Position ( Waste water management                             ) for 4th Quarter ended 30 June 2022 (Figures Finalised as at 2022/08/09)</t>
  </si>
  <si>
    <t>Northern Cape: Hantam (NC065) - Table C6 Quarterly Budget Statement - Financial Position ( Waste water management                             ) for 4th Quarter ended 30 June 2022 (Figures Finalised as at 2022/08/09)</t>
  </si>
  <si>
    <t>Northern Cape: Karoo Hoogland (NC066) - Table C6 Quarterly Budget Statement - Financial Position ( Waste water management                             ) for 4th Quarter ended 30 June 2022 (Figures Finalised as at 2022/08/09)</t>
  </si>
  <si>
    <t>Northern Cape: Khai-Ma (NC067) - Table C6 Quarterly Budget Statement - Financial Position ( Waste water management                             ) for 4th Quarter ended 30 June 2022 (Figures Finalised as at 2022/08/09)</t>
  </si>
  <si>
    <t>Northern Cape: Namakwa (DC6) - Table C6 Quarterly Budget Statement - Financial Position ( Waste water management                             ) for 4th Quarter ended 30 June 2022 (Figures Finalised as at 2022/08/09)</t>
  </si>
  <si>
    <t>Northern Cape: Ubuntu (NC071) - Table C6 Quarterly Budget Statement - Financial Position ( Waste water management                             ) for 4th Quarter ended 30 June 2022 (Figures Finalised as at 2022/08/09)</t>
  </si>
  <si>
    <t>Northern Cape: Umsobomvu (NC072) - Table C6 Quarterly Budget Statement - Financial Position ( Waste water management                             ) for 4th Quarter ended 30 June 2022 (Figures Finalised as at 2022/08/09)</t>
  </si>
  <si>
    <t>Northern Cape: Emthanjeni (NC073) - Table C6 Quarterly Budget Statement - Financial Position ( Waste water management                             ) for 4th Quarter ended 30 June 2022 (Figures Finalised as at 2022/08/09)</t>
  </si>
  <si>
    <t>Northern Cape: Kareeberg (NC074) - Table C6 Quarterly Budget Statement - Financial Position ( Waste water management                             ) for 4th Quarter ended 30 June 2022 (Figures Finalised as at 2022/08/09)</t>
  </si>
  <si>
    <t>Northern Cape: Renosterberg (NC075) - Table C6 Quarterly Budget Statement - Financial Position ( Waste water management                             ) for 4th Quarter ended 30 June 2022 (Figures Finalised as at 2022/08/09)</t>
  </si>
  <si>
    <t>Northern Cape: Thembelihle (NC076) - Table C6 Quarterly Budget Statement - Financial Position ( Waste water management                             ) for 4th Quarter ended 30 June 2022 (Figures Finalised as at 2022/08/09)</t>
  </si>
  <si>
    <t>Northern Cape: Siyathemba (NC077) - Table C6 Quarterly Budget Statement - Financial Position ( Waste water management                             ) for 4th Quarter ended 30 June 2022 (Figures Finalised as at 2022/08/09)</t>
  </si>
  <si>
    <t>Northern Cape: Siyancuma (NC078) - Table C6 Quarterly Budget Statement - Financial Position ( Waste water management                             ) for 4th Quarter ended 30 June 2022 (Figures Finalised as at 2022/08/09)</t>
  </si>
  <si>
    <t>Northern Cape: Pixley Ka Seme (NC) (DC7) - Table C6 Quarterly Budget Statement - Financial Position ( Waste water management                             ) for 4th Quarter ended 30 June 2022 (Figures Finalised as at 2022/08/09)</t>
  </si>
  <si>
    <t>Northern Cape: !Kai! Garib (NC082) - Table C6 Quarterly Budget Statement - Financial Position ( Waste water management                             ) for 4th Quarter ended 30 June 2022 (Figures Finalised as at 2022/08/09)</t>
  </si>
  <si>
    <t>Northern Cape: !Kheis (NC084) - Table C6 Quarterly Budget Statement - Financial Position ( Waste water management                             ) for 4th Quarter ended 30 June 2022 (Figures Finalised as at 2022/08/09)</t>
  </si>
  <si>
    <t>Northern Cape: Tsantsabane (NC085) - Table C6 Quarterly Budget Statement - Financial Position ( Waste water management                             ) for 4th Quarter ended 30 June 2022 (Figures Finalised as at 2022/08/09)</t>
  </si>
  <si>
    <t>Northern Cape: Kgatelopele (NC086) - Table C6 Quarterly Budget Statement - Financial Position ( Waste water management                             ) for 4th Quarter ended 30 June 2022 (Figures Finalised as at 2022/08/09)</t>
  </si>
  <si>
    <t>Northern Cape: Dawid Kruiper (NC087) - Table C6 Quarterly Budget Statement - Financial Position ( Waste water management                             ) for 4th Quarter ended 30 June 2022 (Figures Finalised as at 2022/08/09)</t>
  </si>
  <si>
    <t>Northern Cape: Z F Mgcawu (DC8) - Table C6 Quarterly Budget Statement - Financial Position ( Waste water management                             ) for 4th Quarter ended 30 June 2022 (Figures Finalised as at 2022/08/09)</t>
  </si>
  <si>
    <t>Northern Cape: Sol Plaatje (NC091) - Table C6 Quarterly Budget Statement - Financial Position ( Waste water management                             ) for 4th Quarter ended 30 June 2022 (Figures Finalised as at 2022/08/09)</t>
  </si>
  <si>
    <t>Northern Cape: Dikgatlong (NC092) - Table C6 Quarterly Budget Statement - Financial Position ( Waste water management                             ) for 4th Quarter ended 30 June 2022 (Figures Finalised as at 2022/08/09)</t>
  </si>
  <si>
    <t>Northern Cape: Magareng (NC093) - Table C6 Quarterly Budget Statement - Financial Position ( Waste water management                             ) for 4th Quarter ended 30 June 2022 (Figures Finalised as at 2022/08/09)</t>
  </si>
  <si>
    <t>Northern Cape: Phokwane (NC094) - Table C6 Quarterly Budget Statement - Financial Position ( Waste water management                             ) for 4th Quarter ended 30 June 2022 (Figures Finalised as at 2022/08/09)</t>
  </si>
  <si>
    <t>Northern Cape: Frances Baard (DC9)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</si>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</sst>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</v>
      </c>
      <c r="Y12" s="31">
        <f t="shared" si="0"/>
        <v>2</v>
      </c>
      <c r="Z12" s="32">
        <f>+IF(X12&lt;&gt;0,+(Y12/X12)*100,0)</f>
        <v>-100</v>
      </c>
      <c r="AA12" s="33">
        <f>SUM(AA6:AA11)</f>
        <v>-2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3404620</v>
      </c>
      <c r="D19" s="18"/>
      <c r="E19" s="19">
        <v>10485560</v>
      </c>
      <c r="F19" s="20">
        <v>31631167</v>
      </c>
      <c r="G19" s="20"/>
      <c r="H19" s="20"/>
      <c r="I19" s="20">
        <v>1597962</v>
      </c>
      <c r="J19" s="20">
        <v>1597962</v>
      </c>
      <c r="K19" s="20">
        <v>4255987</v>
      </c>
      <c r="L19" s="20">
        <v>1103133</v>
      </c>
      <c r="M19" s="20">
        <v>208159</v>
      </c>
      <c r="N19" s="20">
        <v>5567279</v>
      </c>
      <c r="O19" s="20"/>
      <c r="P19" s="20">
        <v>116641</v>
      </c>
      <c r="Q19" s="20"/>
      <c r="R19" s="20">
        <v>116641</v>
      </c>
      <c r="S19" s="20"/>
      <c r="T19" s="20">
        <v>6022780</v>
      </c>
      <c r="U19" s="20">
        <v>13270279</v>
      </c>
      <c r="V19" s="20">
        <v>19293059</v>
      </c>
      <c r="W19" s="20">
        <v>26574941</v>
      </c>
      <c r="X19" s="20">
        <v>31631167</v>
      </c>
      <c r="Y19" s="20">
        <v>-5056226</v>
      </c>
      <c r="Z19" s="21">
        <v>-15.984949274871838</v>
      </c>
      <c r="AA19" s="22">
        <v>31631167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3404620</v>
      </c>
      <c r="D24" s="29">
        <f>SUM(D15:D23)</f>
        <v>0</v>
      </c>
      <c r="E24" s="36">
        <f t="shared" si="1"/>
        <v>10485560</v>
      </c>
      <c r="F24" s="37">
        <f t="shared" si="1"/>
        <v>31631167</v>
      </c>
      <c r="G24" s="37">
        <f t="shared" si="1"/>
        <v>0</v>
      </c>
      <c r="H24" s="37">
        <f t="shared" si="1"/>
        <v>0</v>
      </c>
      <c r="I24" s="37">
        <f t="shared" si="1"/>
        <v>1597962</v>
      </c>
      <c r="J24" s="37">
        <f t="shared" si="1"/>
        <v>1597962</v>
      </c>
      <c r="K24" s="37">
        <f t="shared" si="1"/>
        <v>4255987</v>
      </c>
      <c r="L24" s="37">
        <f t="shared" si="1"/>
        <v>1103133</v>
      </c>
      <c r="M24" s="37">
        <f t="shared" si="1"/>
        <v>208159</v>
      </c>
      <c r="N24" s="37">
        <f t="shared" si="1"/>
        <v>5567279</v>
      </c>
      <c r="O24" s="37">
        <f t="shared" si="1"/>
        <v>0</v>
      </c>
      <c r="P24" s="37">
        <f t="shared" si="1"/>
        <v>116641</v>
      </c>
      <c r="Q24" s="37">
        <f t="shared" si="1"/>
        <v>0</v>
      </c>
      <c r="R24" s="37">
        <f t="shared" si="1"/>
        <v>116641</v>
      </c>
      <c r="S24" s="37">
        <f t="shared" si="1"/>
        <v>0</v>
      </c>
      <c r="T24" s="37">
        <f t="shared" si="1"/>
        <v>6022780</v>
      </c>
      <c r="U24" s="37">
        <f t="shared" si="1"/>
        <v>13270279</v>
      </c>
      <c r="V24" s="37">
        <f t="shared" si="1"/>
        <v>19293059</v>
      </c>
      <c r="W24" s="37">
        <f t="shared" si="1"/>
        <v>26574941</v>
      </c>
      <c r="X24" s="37">
        <f t="shared" si="1"/>
        <v>31631167</v>
      </c>
      <c r="Y24" s="37">
        <f t="shared" si="1"/>
        <v>-5056226</v>
      </c>
      <c r="Z24" s="38">
        <f>+IF(X24&lt;&gt;0,+(Y24/X24)*100,0)</f>
        <v>-15.984949274871838</v>
      </c>
      <c r="AA24" s="39">
        <f>SUM(AA15:AA23)</f>
        <v>31631167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3404620</v>
      </c>
      <c r="D25" s="29">
        <f>+D12+D24</f>
        <v>0</v>
      </c>
      <c r="E25" s="30">
        <f t="shared" si="2"/>
        <v>10485560</v>
      </c>
      <c r="F25" s="31">
        <f t="shared" si="2"/>
        <v>31631165</v>
      </c>
      <c r="G25" s="31">
        <f t="shared" si="2"/>
        <v>0</v>
      </c>
      <c r="H25" s="31">
        <f t="shared" si="2"/>
        <v>0</v>
      </c>
      <c r="I25" s="31">
        <f t="shared" si="2"/>
        <v>1597962</v>
      </c>
      <c r="J25" s="31">
        <f t="shared" si="2"/>
        <v>1597962</v>
      </c>
      <c r="K25" s="31">
        <f t="shared" si="2"/>
        <v>4255987</v>
      </c>
      <c r="L25" s="31">
        <f t="shared" si="2"/>
        <v>1103133</v>
      </c>
      <c r="M25" s="31">
        <f t="shared" si="2"/>
        <v>208159</v>
      </c>
      <c r="N25" s="31">
        <f t="shared" si="2"/>
        <v>5567279</v>
      </c>
      <c r="O25" s="31">
        <f t="shared" si="2"/>
        <v>0</v>
      </c>
      <c r="P25" s="31">
        <f t="shared" si="2"/>
        <v>116641</v>
      </c>
      <c r="Q25" s="31">
        <f t="shared" si="2"/>
        <v>0</v>
      </c>
      <c r="R25" s="31">
        <f t="shared" si="2"/>
        <v>116641</v>
      </c>
      <c r="S25" s="31">
        <f t="shared" si="2"/>
        <v>0</v>
      </c>
      <c r="T25" s="31">
        <f t="shared" si="2"/>
        <v>6022780</v>
      </c>
      <c r="U25" s="31">
        <f t="shared" si="2"/>
        <v>13270279</v>
      </c>
      <c r="V25" s="31">
        <f t="shared" si="2"/>
        <v>19293059</v>
      </c>
      <c r="W25" s="31">
        <f t="shared" si="2"/>
        <v>26574941</v>
      </c>
      <c r="X25" s="31">
        <f t="shared" si="2"/>
        <v>31631165</v>
      </c>
      <c r="Y25" s="31">
        <f t="shared" si="2"/>
        <v>-5056224</v>
      </c>
      <c r="Z25" s="32">
        <f>+IF(X25&lt;&gt;0,+(Y25/X25)*100,0)</f>
        <v>-15.984943962702609</v>
      </c>
      <c r="AA25" s="33">
        <f>+AA12+AA24</f>
        <v>31631165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</v>
      </c>
      <c r="Y32" s="20">
        <v>2</v>
      </c>
      <c r="Z32" s="21">
        <v>-100</v>
      </c>
      <c r="AA32" s="22">
        <v>-2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</v>
      </c>
      <c r="Y34" s="31">
        <f t="shared" si="3"/>
        <v>2</v>
      </c>
      <c r="Z34" s="32">
        <f>+IF(X34&lt;&gt;0,+(Y34/X34)*100,0)</f>
        <v>-100</v>
      </c>
      <c r="AA34" s="33">
        <f>SUM(AA29:AA33)</f>
        <v>-2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</v>
      </c>
      <c r="Y40" s="31">
        <f t="shared" si="5"/>
        <v>2</v>
      </c>
      <c r="Z40" s="32">
        <f>+IF(X40&lt;&gt;0,+(Y40/X40)*100,0)</f>
        <v>-100</v>
      </c>
      <c r="AA40" s="33">
        <f>+AA34+AA39</f>
        <v>-2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3404620</v>
      </c>
      <c r="D42" s="43">
        <f>+D25-D40</f>
        <v>0</v>
      </c>
      <c r="E42" s="44">
        <f t="shared" si="6"/>
        <v>10485560</v>
      </c>
      <c r="F42" s="45">
        <f t="shared" si="6"/>
        <v>31631167</v>
      </c>
      <c r="G42" s="45">
        <f t="shared" si="6"/>
        <v>0</v>
      </c>
      <c r="H42" s="45">
        <f t="shared" si="6"/>
        <v>0</v>
      </c>
      <c r="I42" s="45">
        <f t="shared" si="6"/>
        <v>1597962</v>
      </c>
      <c r="J42" s="45">
        <f t="shared" si="6"/>
        <v>1597962</v>
      </c>
      <c r="K42" s="45">
        <f t="shared" si="6"/>
        <v>4255987</v>
      </c>
      <c r="L42" s="45">
        <f t="shared" si="6"/>
        <v>1103133</v>
      </c>
      <c r="M42" s="45">
        <f t="shared" si="6"/>
        <v>208159</v>
      </c>
      <c r="N42" s="45">
        <f t="shared" si="6"/>
        <v>5567279</v>
      </c>
      <c r="O42" s="45">
        <f t="shared" si="6"/>
        <v>0</v>
      </c>
      <c r="P42" s="45">
        <f t="shared" si="6"/>
        <v>116641</v>
      </c>
      <c r="Q42" s="45">
        <f t="shared" si="6"/>
        <v>0</v>
      </c>
      <c r="R42" s="45">
        <f t="shared" si="6"/>
        <v>116641</v>
      </c>
      <c r="S42" s="45">
        <f t="shared" si="6"/>
        <v>0</v>
      </c>
      <c r="T42" s="45">
        <f t="shared" si="6"/>
        <v>6022780</v>
      </c>
      <c r="U42" s="45">
        <f t="shared" si="6"/>
        <v>13270279</v>
      </c>
      <c r="V42" s="45">
        <f t="shared" si="6"/>
        <v>19293059</v>
      </c>
      <c r="W42" s="45">
        <f t="shared" si="6"/>
        <v>26574941</v>
      </c>
      <c r="X42" s="45">
        <f t="shared" si="6"/>
        <v>31631167</v>
      </c>
      <c r="Y42" s="45">
        <f t="shared" si="6"/>
        <v>-5056226</v>
      </c>
      <c r="Z42" s="46">
        <f>+IF(X42&lt;&gt;0,+(Y42/X42)*100,0)</f>
        <v>-15.984949274871838</v>
      </c>
      <c r="AA42" s="47">
        <f>+AA25-AA40</f>
        <v>31631167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26321703</v>
      </c>
      <c r="D6" s="18"/>
      <c r="E6" s="19">
        <v>31833501</v>
      </c>
      <c r="F6" s="20">
        <v>26362126</v>
      </c>
      <c r="G6" s="20">
        <v>36743575</v>
      </c>
      <c r="H6" s="20">
        <v>-868992</v>
      </c>
      <c r="I6" s="20">
        <v>1062966</v>
      </c>
      <c r="J6" s="20">
        <v>36937549</v>
      </c>
      <c r="K6" s="20">
        <v>-348855</v>
      </c>
      <c r="L6" s="20">
        <v>814282</v>
      </c>
      <c r="M6" s="20">
        <v>7777814</v>
      </c>
      <c r="N6" s="20">
        <v>8243241</v>
      </c>
      <c r="O6" s="20">
        <v>614587</v>
      </c>
      <c r="P6" s="20">
        <v>996952</v>
      </c>
      <c r="Q6" s="20">
        <v>6611195</v>
      </c>
      <c r="R6" s="20">
        <v>8222734</v>
      </c>
      <c r="S6" s="20">
        <v>675671</v>
      </c>
      <c r="T6" s="20">
        <v>976786</v>
      </c>
      <c r="U6" s="20">
        <v>-633977</v>
      </c>
      <c r="V6" s="20">
        <v>1018480</v>
      </c>
      <c r="W6" s="20">
        <v>54422004</v>
      </c>
      <c r="X6" s="20">
        <v>26362126</v>
      </c>
      <c r="Y6" s="20">
        <v>28059878</v>
      </c>
      <c r="Z6" s="21">
        <v>106.44011791765202</v>
      </c>
      <c r="AA6" s="22">
        <v>26362126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-1457308</v>
      </c>
      <c r="D8" s="18"/>
      <c r="E8" s="19">
        <v>-1183750</v>
      </c>
      <c r="F8" s="20">
        <v>55263</v>
      </c>
      <c r="G8" s="20">
        <v>431043</v>
      </c>
      <c r="H8" s="20">
        <v>533274</v>
      </c>
      <c r="I8" s="20">
        <v>52355</v>
      </c>
      <c r="J8" s="20">
        <v>1016672</v>
      </c>
      <c r="K8" s="20">
        <v>167279</v>
      </c>
      <c r="L8" s="20">
        <v>292321</v>
      </c>
      <c r="M8" s="20">
        <v>236141</v>
      </c>
      <c r="N8" s="20">
        <v>695741</v>
      </c>
      <c r="O8" s="20">
        <v>507669</v>
      </c>
      <c r="P8" s="20">
        <v>42391</v>
      </c>
      <c r="Q8" s="20">
        <v>238217</v>
      </c>
      <c r="R8" s="20">
        <v>788277</v>
      </c>
      <c r="S8" s="20">
        <v>537035</v>
      </c>
      <c r="T8" s="20">
        <v>64036</v>
      </c>
      <c r="U8" s="20">
        <v>153174</v>
      </c>
      <c r="V8" s="20">
        <v>754245</v>
      </c>
      <c r="W8" s="20">
        <v>3254935</v>
      </c>
      <c r="X8" s="20">
        <v>55263</v>
      </c>
      <c r="Y8" s="20">
        <v>3199672</v>
      </c>
      <c r="Z8" s="21">
        <v>5789.8992092358367</v>
      </c>
      <c r="AA8" s="22">
        <v>55263</v>
      </c>
    </row>
    <row r="9" spans="1:27" x14ac:dyDescent="0.25">
      <c r="A9" s="23" t="s">
        <v>37</v>
      </c>
      <c r="B9" s="17" t="s">
        <v>32</v>
      </c>
      <c r="C9" s="18">
        <v>-24182118</v>
      </c>
      <c r="D9" s="18"/>
      <c r="E9" s="19"/>
      <c r="F9" s="20"/>
      <c r="G9" s="20">
        <v>8871903</v>
      </c>
      <c r="H9" s="20">
        <v>-32854739</v>
      </c>
      <c r="I9" s="20"/>
      <c r="J9" s="20">
        <v>-23982836</v>
      </c>
      <c r="K9" s="20">
        <v>-50869</v>
      </c>
      <c r="L9" s="20">
        <v>-48773</v>
      </c>
      <c r="M9" s="20">
        <v>77651</v>
      </c>
      <c r="N9" s="20">
        <v>-21991</v>
      </c>
      <c r="O9" s="20">
        <v>-3890</v>
      </c>
      <c r="P9" s="20">
        <v>-15548</v>
      </c>
      <c r="Q9" s="20">
        <v>-28581</v>
      </c>
      <c r="R9" s="20">
        <v>-48019</v>
      </c>
      <c r="S9" s="20">
        <v>-95253</v>
      </c>
      <c r="T9" s="20">
        <v>-32096</v>
      </c>
      <c r="U9" s="20">
        <v>100650</v>
      </c>
      <c r="V9" s="20">
        <v>-26699</v>
      </c>
      <c r="W9" s="20">
        <v>-24079545</v>
      </c>
      <c r="X9" s="20"/>
      <c r="Y9" s="20">
        <v>-24079545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-162061</v>
      </c>
      <c r="D11" s="18"/>
      <c r="E11" s="19"/>
      <c r="F11" s="20"/>
      <c r="G11" s="20">
        <v>-162061</v>
      </c>
      <c r="H11" s="20"/>
      <c r="I11" s="20">
        <v>-4970</v>
      </c>
      <c r="J11" s="20">
        <v>-167031</v>
      </c>
      <c r="K11" s="20">
        <v>-3599</v>
      </c>
      <c r="L11" s="20">
        <v>-4796</v>
      </c>
      <c r="M11" s="20">
        <v>-21002</v>
      </c>
      <c r="N11" s="20">
        <v>-29397</v>
      </c>
      <c r="O11" s="20">
        <v>22300</v>
      </c>
      <c r="P11" s="20">
        <v>-6510</v>
      </c>
      <c r="Q11" s="20"/>
      <c r="R11" s="20">
        <v>15790</v>
      </c>
      <c r="S11" s="20"/>
      <c r="T11" s="20"/>
      <c r="U11" s="20">
        <v>-14027</v>
      </c>
      <c r="V11" s="20">
        <v>-14027</v>
      </c>
      <c r="W11" s="20">
        <v>-194665</v>
      </c>
      <c r="X11" s="20"/>
      <c r="Y11" s="20">
        <v>-194665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520216</v>
      </c>
      <c r="D12" s="29">
        <f>SUM(D6:D11)</f>
        <v>0</v>
      </c>
      <c r="E12" s="30">
        <f t="shared" si="0"/>
        <v>30649751</v>
      </c>
      <c r="F12" s="31">
        <f t="shared" si="0"/>
        <v>26417389</v>
      </c>
      <c r="G12" s="31">
        <f t="shared" si="0"/>
        <v>45884460</v>
      </c>
      <c r="H12" s="31">
        <f t="shared" si="0"/>
        <v>-33190457</v>
      </c>
      <c r="I12" s="31">
        <f t="shared" si="0"/>
        <v>1110351</v>
      </c>
      <c r="J12" s="31">
        <f t="shared" si="0"/>
        <v>13804354</v>
      </c>
      <c r="K12" s="31">
        <f t="shared" si="0"/>
        <v>-236044</v>
      </c>
      <c r="L12" s="31">
        <f t="shared" si="0"/>
        <v>1053034</v>
      </c>
      <c r="M12" s="31">
        <f t="shared" si="0"/>
        <v>8070604</v>
      </c>
      <c r="N12" s="31">
        <f t="shared" si="0"/>
        <v>8887594</v>
      </c>
      <c r="O12" s="31">
        <f t="shared" si="0"/>
        <v>1140666</v>
      </c>
      <c r="P12" s="31">
        <f t="shared" si="0"/>
        <v>1017285</v>
      </c>
      <c r="Q12" s="31">
        <f t="shared" si="0"/>
        <v>6820831</v>
      </c>
      <c r="R12" s="31">
        <f t="shared" si="0"/>
        <v>8978782</v>
      </c>
      <c r="S12" s="31">
        <f t="shared" si="0"/>
        <v>1117453</v>
      </c>
      <c r="T12" s="31">
        <f t="shared" si="0"/>
        <v>1008726</v>
      </c>
      <c r="U12" s="31">
        <f t="shared" si="0"/>
        <v>-394180</v>
      </c>
      <c r="V12" s="31">
        <f t="shared" si="0"/>
        <v>1731999</v>
      </c>
      <c r="W12" s="31">
        <f t="shared" si="0"/>
        <v>33402729</v>
      </c>
      <c r="X12" s="31">
        <f t="shared" si="0"/>
        <v>26417389</v>
      </c>
      <c r="Y12" s="31">
        <f t="shared" si="0"/>
        <v>6985340</v>
      </c>
      <c r="Z12" s="32">
        <f>+IF(X12&lt;&gt;0,+(Y12/X12)*100,0)</f>
        <v>26.442204413161345</v>
      </c>
      <c r="AA12" s="33">
        <f>SUM(AA6:AA11)</f>
        <v>26417389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17265142</v>
      </c>
      <c r="D19" s="18"/>
      <c r="E19" s="19"/>
      <c r="F19" s="20">
        <v>6000000</v>
      </c>
      <c r="G19" s="20">
        <v>30095144</v>
      </c>
      <c r="H19" s="20">
        <v>6572939</v>
      </c>
      <c r="I19" s="20"/>
      <c r="J19" s="20">
        <v>36668083</v>
      </c>
      <c r="K19" s="20">
        <v>961346</v>
      </c>
      <c r="L19" s="20"/>
      <c r="M19" s="20">
        <v>271125</v>
      </c>
      <c r="N19" s="20">
        <v>1232471</v>
      </c>
      <c r="O19" s="20"/>
      <c r="P19" s="20"/>
      <c r="Q19" s="20">
        <v>284556</v>
      </c>
      <c r="R19" s="20">
        <v>284556</v>
      </c>
      <c r="S19" s="20"/>
      <c r="T19" s="20"/>
      <c r="U19" s="20">
        <v>1387227</v>
      </c>
      <c r="V19" s="20">
        <v>1387227</v>
      </c>
      <c r="W19" s="20">
        <v>39572337</v>
      </c>
      <c r="X19" s="20">
        <v>6000000</v>
      </c>
      <c r="Y19" s="20">
        <v>33572337</v>
      </c>
      <c r="Z19" s="21">
        <v>559.53895</v>
      </c>
      <c r="AA19" s="22">
        <v>6000000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17265142</v>
      </c>
      <c r="D24" s="29">
        <f>SUM(D15:D23)</f>
        <v>0</v>
      </c>
      <c r="E24" s="36">
        <f t="shared" si="1"/>
        <v>0</v>
      </c>
      <c r="F24" s="37">
        <f t="shared" si="1"/>
        <v>6000000</v>
      </c>
      <c r="G24" s="37">
        <f t="shared" si="1"/>
        <v>30095144</v>
      </c>
      <c r="H24" s="37">
        <f t="shared" si="1"/>
        <v>6572939</v>
      </c>
      <c r="I24" s="37">
        <f t="shared" si="1"/>
        <v>0</v>
      </c>
      <c r="J24" s="37">
        <f t="shared" si="1"/>
        <v>36668083</v>
      </c>
      <c r="K24" s="37">
        <f t="shared" si="1"/>
        <v>961346</v>
      </c>
      <c r="L24" s="37">
        <f t="shared" si="1"/>
        <v>0</v>
      </c>
      <c r="M24" s="37">
        <f t="shared" si="1"/>
        <v>271125</v>
      </c>
      <c r="N24" s="37">
        <f t="shared" si="1"/>
        <v>1232471</v>
      </c>
      <c r="O24" s="37">
        <f t="shared" si="1"/>
        <v>0</v>
      </c>
      <c r="P24" s="37">
        <f t="shared" si="1"/>
        <v>0</v>
      </c>
      <c r="Q24" s="37">
        <f t="shared" si="1"/>
        <v>284556</v>
      </c>
      <c r="R24" s="37">
        <f t="shared" si="1"/>
        <v>284556</v>
      </c>
      <c r="S24" s="37">
        <f t="shared" si="1"/>
        <v>0</v>
      </c>
      <c r="T24" s="37">
        <f t="shared" si="1"/>
        <v>0</v>
      </c>
      <c r="U24" s="37">
        <f t="shared" si="1"/>
        <v>1387227</v>
      </c>
      <c r="V24" s="37">
        <f t="shared" si="1"/>
        <v>1387227</v>
      </c>
      <c r="W24" s="37">
        <f t="shared" si="1"/>
        <v>39572337</v>
      </c>
      <c r="X24" s="37">
        <f t="shared" si="1"/>
        <v>6000000</v>
      </c>
      <c r="Y24" s="37">
        <f t="shared" si="1"/>
        <v>33572337</v>
      </c>
      <c r="Z24" s="38">
        <f>+IF(X24&lt;&gt;0,+(Y24/X24)*100,0)</f>
        <v>559.53895</v>
      </c>
      <c r="AA24" s="39">
        <f>SUM(AA15:AA23)</f>
        <v>6000000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17785358</v>
      </c>
      <c r="D25" s="29">
        <f>+D12+D24</f>
        <v>0</v>
      </c>
      <c r="E25" s="30">
        <f t="shared" si="2"/>
        <v>30649751</v>
      </c>
      <c r="F25" s="31">
        <f t="shared" si="2"/>
        <v>32417389</v>
      </c>
      <c r="G25" s="31">
        <f t="shared" si="2"/>
        <v>75979604</v>
      </c>
      <c r="H25" s="31">
        <f t="shared" si="2"/>
        <v>-26617518</v>
      </c>
      <c r="I25" s="31">
        <f t="shared" si="2"/>
        <v>1110351</v>
      </c>
      <c r="J25" s="31">
        <f t="shared" si="2"/>
        <v>50472437</v>
      </c>
      <c r="K25" s="31">
        <f t="shared" si="2"/>
        <v>725302</v>
      </c>
      <c r="L25" s="31">
        <f t="shared" si="2"/>
        <v>1053034</v>
      </c>
      <c r="M25" s="31">
        <f t="shared" si="2"/>
        <v>8341729</v>
      </c>
      <c r="N25" s="31">
        <f t="shared" si="2"/>
        <v>10120065</v>
      </c>
      <c r="O25" s="31">
        <f t="shared" si="2"/>
        <v>1140666</v>
      </c>
      <c r="P25" s="31">
        <f t="shared" si="2"/>
        <v>1017285</v>
      </c>
      <c r="Q25" s="31">
        <f t="shared" si="2"/>
        <v>7105387</v>
      </c>
      <c r="R25" s="31">
        <f t="shared" si="2"/>
        <v>9263338</v>
      </c>
      <c r="S25" s="31">
        <f t="shared" si="2"/>
        <v>1117453</v>
      </c>
      <c r="T25" s="31">
        <f t="shared" si="2"/>
        <v>1008726</v>
      </c>
      <c r="U25" s="31">
        <f t="shared" si="2"/>
        <v>993047</v>
      </c>
      <c r="V25" s="31">
        <f t="shared" si="2"/>
        <v>3119226</v>
      </c>
      <c r="W25" s="31">
        <f t="shared" si="2"/>
        <v>72975066</v>
      </c>
      <c r="X25" s="31">
        <f t="shared" si="2"/>
        <v>32417389</v>
      </c>
      <c r="Y25" s="31">
        <f t="shared" si="2"/>
        <v>40557677</v>
      </c>
      <c r="Z25" s="32">
        <f>+IF(X25&lt;&gt;0,+(Y25/X25)*100,0)</f>
        <v>125.11086873776294</v>
      </c>
      <c r="AA25" s="33">
        <f>+AA12+AA24</f>
        <v>32417389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-179287</v>
      </c>
      <c r="D31" s="18"/>
      <c r="E31" s="19"/>
      <c r="F31" s="20"/>
      <c r="G31" s="20">
        <v>-181548</v>
      </c>
      <c r="H31" s="20">
        <v>-2871</v>
      </c>
      <c r="I31" s="20">
        <v>-818</v>
      </c>
      <c r="J31" s="20">
        <v>-185237</v>
      </c>
      <c r="K31" s="20">
        <v>-898</v>
      </c>
      <c r="L31" s="20">
        <v>-1043</v>
      </c>
      <c r="M31" s="20">
        <v>-1337</v>
      </c>
      <c r="N31" s="20">
        <v>-3278</v>
      </c>
      <c r="O31" s="20">
        <v>-2331</v>
      </c>
      <c r="P31" s="20">
        <v>-4343</v>
      </c>
      <c r="Q31" s="20">
        <v>-4430</v>
      </c>
      <c r="R31" s="20">
        <v>-11104</v>
      </c>
      <c r="S31" s="20">
        <v>-1757</v>
      </c>
      <c r="T31" s="20">
        <v>-3031</v>
      </c>
      <c r="U31" s="20">
        <v>-599</v>
      </c>
      <c r="V31" s="20">
        <v>-5387</v>
      </c>
      <c r="W31" s="20">
        <v>-205006</v>
      </c>
      <c r="X31" s="20"/>
      <c r="Y31" s="20">
        <v>-205006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11076477</v>
      </c>
      <c r="D32" s="18"/>
      <c r="E32" s="19">
        <v>1060000</v>
      </c>
      <c r="F32" s="20">
        <v>1060100</v>
      </c>
      <c r="G32" s="20">
        <v>11363632</v>
      </c>
      <c r="H32" s="20">
        <v>60892</v>
      </c>
      <c r="I32" s="20">
        <v>318427</v>
      </c>
      <c r="J32" s="20">
        <v>11742951</v>
      </c>
      <c r="K32" s="20">
        <v>233477</v>
      </c>
      <c r="L32" s="20">
        <v>255223</v>
      </c>
      <c r="M32" s="20">
        <v>291987</v>
      </c>
      <c r="N32" s="20">
        <v>780687</v>
      </c>
      <c r="O32" s="20">
        <v>296365</v>
      </c>
      <c r="P32" s="20">
        <v>928172</v>
      </c>
      <c r="Q32" s="20">
        <v>-240872</v>
      </c>
      <c r="R32" s="20">
        <v>983665</v>
      </c>
      <c r="S32" s="20">
        <v>462852</v>
      </c>
      <c r="T32" s="20">
        <v>376040</v>
      </c>
      <c r="U32" s="20">
        <v>246455</v>
      </c>
      <c r="V32" s="20">
        <v>1085347</v>
      </c>
      <c r="W32" s="20">
        <v>14592650</v>
      </c>
      <c r="X32" s="20">
        <v>1060100</v>
      </c>
      <c r="Y32" s="20">
        <v>13532550</v>
      </c>
      <c r="Z32" s="21">
        <v>1276.5352325252336</v>
      </c>
      <c r="AA32" s="22">
        <v>1060100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10897190</v>
      </c>
      <c r="D34" s="29">
        <f>SUM(D29:D33)</f>
        <v>0</v>
      </c>
      <c r="E34" s="30">
        <f t="shared" si="3"/>
        <v>1060000</v>
      </c>
      <c r="F34" s="31">
        <f t="shared" si="3"/>
        <v>1060100</v>
      </c>
      <c r="G34" s="31">
        <f t="shared" si="3"/>
        <v>11182084</v>
      </c>
      <c r="H34" s="31">
        <f t="shared" si="3"/>
        <v>58021</v>
      </c>
      <c r="I34" s="31">
        <f t="shared" si="3"/>
        <v>317609</v>
      </c>
      <c r="J34" s="31">
        <f t="shared" si="3"/>
        <v>11557714</v>
      </c>
      <c r="K34" s="31">
        <f t="shared" si="3"/>
        <v>232579</v>
      </c>
      <c r="L34" s="31">
        <f t="shared" si="3"/>
        <v>254180</v>
      </c>
      <c r="M34" s="31">
        <f t="shared" si="3"/>
        <v>290650</v>
      </c>
      <c r="N34" s="31">
        <f t="shared" si="3"/>
        <v>777409</v>
      </c>
      <c r="O34" s="31">
        <f t="shared" si="3"/>
        <v>294034</v>
      </c>
      <c r="P34" s="31">
        <f t="shared" si="3"/>
        <v>923829</v>
      </c>
      <c r="Q34" s="31">
        <f t="shared" si="3"/>
        <v>-245302</v>
      </c>
      <c r="R34" s="31">
        <f t="shared" si="3"/>
        <v>972561</v>
      </c>
      <c r="S34" s="31">
        <f t="shared" si="3"/>
        <v>461095</v>
      </c>
      <c r="T34" s="31">
        <f t="shared" si="3"/>
        <v>373009</v>
      </c>
      <c r="U34" s="31">
        <f t="shared" si="3"/>
        <v>245856</v>
      </c>
      <c r="V34" s="31">
        <f t="shared" si="3"/>
        <v>1079960</v>
      </c>
      <c r="W34" s="31">
        <f t="shared" si="3"/>
        <v>14387644</v>
      </c>
      <c r="X34" s="31">
        <f t="shared" si="3"/>
        <v>1060100</v>
      </c>
      <c r="Y34" s="31">
        <f t="shared" si="3"/>
        <v>13327544</v>
      </c>
      <c r="Z34" s="32">
        <f>+IF(X34&lt;&gt;0,+(Y34/X34)*100,0)</f>
        <v>1257.1968682199793</v>
      </c>
      <c r="AA34" s="33">
        <f>SUM(AA29:AA33)</f>
        <v>1060100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>
        <v>433</v>
      </c>
      <c r="P37" s="20"/>
      <c r="Q37" s="20">
        <v>421</v>
      </c>
      <c r="R37" s="20">
        <v>854</v>
      </c>
      <c r="S37" s="20">
        <v>402</v>
      </c>
      <c r="T37" s="20">
        <v>410</v>
      </c>
      <c r="U37" s="20">
        <v>22751</v>
      </c>
      <c r="V37" s="20">
        <v>23563</v>
      </c>
      <c r="W37" s="20">
        <v>24417</v>
      </c>
      <c r="X37" s="20"/>
      <c r="Y37" s="20">
        <v>24417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433</v>
      </c>
      <c r="P39" s="37">
        <f t="shared" si="4"/>
        <v>0</v>
      </c>
      <c r="Q39" s="37">
        <f t="shared" si="4"/>
        <v>421</v>
      </c>
      <c r="R39" s="37">
        <f t="shared" si="4"/>
        <v>854</v>
      </c>
      <c r="S39" s="37">
        <f t="shared" si="4"/>
        <v>402</v>
      </c>
      <c r="T39" s="37">
        <f t="shared" si="4"/>
        <v>410</v>
      </c>
      <c r="U39" s="37">
        <f t="shared" si="4"/>
        <v>22751</v>
      </c>
      <c r="V39" s="37">
        <f t="shared" si="4"/>
        <v>23563</v>
      </c>
      <c r="W39" s="37">
        <f t="shared" si="4"/>
        <v>24417</v>
      </c>
      <c r="X39" s="37">
        <f t="shared" si="4"/>
        <v>0</v>
      </c>
      <c r="Y39" s="37">
        <f t="shared" si="4"/>
        <v>24417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10897190</v>
      </c>
      <c r="D40" s="29">
        <f>+D34+D39</f>
        <v>0</v>
      </c>
      <c r="E40" s="30">
        <f t="shared" si="5"/>
        <v>1060000</v>
      </c>
      <c r="F40" s="31">
        <f t="shared" si="5"/>
        <v>1060100</v>
      </c>
      <c r="G40" s="31">
        <f t="shared" si="5"/>
        <v>11182084</v>
      </c>
      <c r="H40" s="31">
        <f t="shared" si="5"/>
        <v>58021</v>
      </c>
      <c r="I40" s="31">
        <f t="shared" si="5"/>
        <v>317609</v>
      </c>
      <c r="J40" s="31">
        <f t="shared" si="5"/>
        <v>11557714</v>
      </c>
      <c r="K40" s="31">
        <f t="shared" si="5"/>
        <v>232579</v>
      </c>
      <c r="L40" s="31">
        <f t="shared" si="5"/>
        <v>254180</v>
      </c>
      <c r="M40" s="31">
        <f t="shared" si="5"/>
        <v>290650</v>
      </c>
      <c r="N40" s="31">
        <f t="shared" si="5"/>
        <v>777409</v>
      </c>
      <c r="O40" s="31">
        <f t="shared" si="5"/>
        <v>294467</v>
      </c>
      <c r="P40" s="31">
        <f t="shared" si="5"/>
        <v>923829</v>
      </c>
      <c r="Q40" s="31">
        <f t="shared" si="5"/>
        <v>-244881</v>
      </c>
      <c r="R40" s="31">
        <f t="shared" si="5"/>
        <v>973415</v>
      </c>
      <c r="S40" s="31">
        <f t="shared" si="5"/>
        <v>461497</v>
      </c>
      <c r="T40" s="31">
        <f t="shared" si="5"/>
        <v>373419</v>
      </c>
      <c r="U40" s="31">
        <f t="shared" si="5"/>
        <v>268607</v>
      </c>
      <c r="V40" s="31">
        <f t="shared" si="5"/>
        <v>1103523</v>
      </c>
      <c r="W40" s="31">
        <f t="shared" si="5"/>
        <v>14412061</v>
      </c>
      <c r="X40" s="31">
        <f t="shared" si="5"/>
        <v>1060100</v>
      </c>
      <c r="Y40" s="31">
        <f t="shared" si="5"/>
        <v>13351961</v>
      </c>
      <c r="Z40" s="32">
        <f>+IF(X40&lt;&gt;0,+(Y40/X40)*100,0)</f>
        <v>1259.5001414960852</v>
      </c>
      <c r="AA40" s="33">
        <f>+AA34+AA39</f>
        <v>1060100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6888168</v>
      </c>
      <c r="D42" s="43">
        <f>+D25-D40</f>
        <v>0</v>
      </c>
      <c r="E42" s="44">
        <f t="shared" si="6"/>
        <v>29589751</v>
      </c>
      <c r="F42" s="45">
        <f t="shared" si="6"/>
        <v>31357289</v>
      </c>
      <c r="G42" s="45">
        <f t="shared" si="6"/>
        <v>64797520</v>
      </c>
      <c r="H42" s="45">
        <f t="shared" si="6"/>
        <v>-26675539</v>
      </c>
      <c r="I42" s="45">
        <f t="shared" si="6"/>
        <v>792742</v>
      </c>
      <c r="J42" s="45">
        <f t="shared" si="6"/>
        <v>38914723</v>
      </c>
      <c r="K42" s="45">
        <f t="shared" si="6"/>
        <v>492723</v>
      </c>
      <c r="L42" s="45">
        <f t="shared" si="6"/>
        <v>798854</v>
      </c>
      <c r="M42" s="45">
        <f t="shared" si="6"/>
        <v>8051079</v>
      </c>
      <c r="N42" s="45">
        <f t="shared" si="6"/>
        <v>9342656</v>
      </c>
      <c r="O42" s="45">
        <f t="shared" si="6"/>
        <v>846199</v>
      </c>
      <c r="P42" s="45">
        <f t="shared" si="6"/>
        <v>93456</v>
      </c>
      <c r="Q42" s="45">
        <f t="shared" si="6"/>
        <v>7350268</v>
      </c>
      <c r="R42" s="45">
        <f t="shared" si="6"/>
        <v>8289923</v>
      </c>
      <c r="S42" s="45">
        <f t="shared" si="6"/>
        <v>655956</v>
      </c>
      <c r="T42" s="45">
        <f t="shared" si="6"/>
        <v>635307</v>
      </c>
      <c r="U42" s="45">
        <f t="shared" si="6"/>
        <v>724440</v>
      </c>
      <c r="V42" s="45">
        <f t="shared" si="6"/>
        <v>2015703</v>
      </c>
      <c r="W42" s="45">
        <f t="shared" si="6"/>
        <v>58563005</v>
      </c>
      <c r="X42" s="45">
        <f t="shared" si="6"/>
        <v>31357289</v>
      </c>
      <c r="Y42" s="45">
        <f t="shared" si="6"/>
        <v>27205716</v>
      </c>
      <c r="Z42" s="46">
        <f>+IF(X42&lt;&gt;0,+(Y42/X42)*100,0)</f>
        <v>86.760421157581575</v>
      </c>
      <c r="AA42" s="47">
        <f>+AA25-AA40</f>
        <v>31357289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29589751</v>
      </c>
      <c r="F45" s="20">
        <v>31357289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31357289</v>
      </c>
      <c r="Y45" s="20">
        <v>-31357289</v>
      </c>
      <c r="Z45" s="48">
        <v>-100</v>
      </c>
      <c r="AA45" s="22">
        <v>31357289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29589751</v>
      </c>
      <c r="F48" s="53">
        <f t="shared" si="7"/>
        <v>31357289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31357289</v>
      </c>
      <c r="Y48" s="53">
        <f t="shared" si="7"/>
        <v>-31357289</v>
      </c>
      <c r="Z48" s="54">
        <f>+IF(X48&lt;&gt;0,+(Y48/X48)*100,0)</f>
        <v>-100</v>
      </c>
      <c r="AA48" s="55">
        <f>SUM(AA45:AA47)</f>
        <v>31357289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-8714459</v>
      </c>
      <c r="D6" s="18"/>
      <c r="E6" s="19">
        <v>-39444518</v>
      </c>
      <c r="F6" s="20">
        <v>-20467266</v>
      </c>
      <c r="G6" s="20"/>
      <c r="H6" s="20"/>
      <c r="I6" s="20">
        <v>-743893</v>
      </c>
      <c r="J6" s="20">
        <v>-743893</v>
      </c>
      <c r="K6" s="20"/>
      <c r="L6" s="20"/>
      <c r="M6" s="20">
        <v>84045</v>
      </c>
      <c r="N6" s="20">
        <v>84045</v>
      </c>
      <c r="O6" s="20"/>
      <c r="P6" s="20"/>
      <c r="Q6" s="20"/>
      <c r="R6" s="20"/>
      <c r="S6" s="20">
        <v>-137163</v>
      </c>
      <c r="T6" s="20"/>
      <c r="U6" s="20">
        <v>-78763</v>
      </c>
      <c r="V6" s="20">
        <v>-215926</v>
      </c>
      <c r="W6" s="20">
        <v>-875774</v>
      </c>
      <c r="X6" s="20">
        <v>-20467266</v>
      </c>
      <c r="Y6" s="20">
        <v>19591492</v>
      </c>
      <c r="Z6" s="21">
        <v>-95.721099242077571</v>
      </c>
      <c r="AA6" s="22">
        <v>-20467266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2115132</v>
      </c>
      <c r="F8" s="20">
        <v>2922000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2922000</v>
      </c>
      <c r="Y8" s="20">
        <v>-2922000</v>
      </c>
      <c r="Z8" s="21">
        <v>-100</v>
      </c>
      <c r="AA8" s="22">
        <v>2922000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-499000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-499000</v>
      </c>
      <c r="Y11" s="20">
        <v>499000</v>
      </c>
      <c r="Z11" s="21">
        <v>-100</v>
      </c>
      <c r="AA11" s="22">
        <v>-499000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-8714459</v>
      </c>
      <c r="D12" s="29">
        <f>SUM(D6:D11)</f>
        <v>0</v>
      </c>
      <c r="E12" s="30">
        <f t="shared" si="0"/>
        <v>-37329386</v>
      </c>
      <c r="F12" s="31">
        <f t="shared" si="0"/>
        <v>-18044266</v>
      </c>
      <c r="G12" s="31">
        <f t="shared" si="0"/>
        <v>0</v>
      </c>
      <c r="H12" s="31">
        <f t="shared" si="0"/>
        <v>0</v>
      </c>
      <c r="I12" s="31">
        <f t="shared" si="0"/>
        <v>-743893</v>
      </c>
      <c r="J12" s="31">
        <f t="shared" si="0"/>
        <v>-743893</v>
      </c>
      <c r="K12" s="31">
        <f t="shared" si="0"/>
        <v>0</v>
      </c>
      <c r="L12" s="31">
        <f t="shared" si="0"/>
        <v>0</v>
      </c>
      <c r="M12" s="31">
        <f t="shared" si="0"/>
        <v>84045</v>
      </c>
      <c r="N12" s="31">
        <f t="shared" si="0"/>
        <v>84045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-137163</v>
      </c>
      <c r="T12" s="31">
        <f t="shared" si="0"/>
        <v>0</v>
      </c>
      <c r="U12" s="31">
        <f t="shared" si="0"/>
        <v>-78763</v>
      </c>
      <c r="V12" s="31">
        <f t="shared" si="0"/>
        <v>-215926</v>
      </c>
      <c r="W12" s="31">
        <f t="shared" si="0"/>
        <v>-875774</v>
      </c>
      <c r="X12" s="31">
        <f t="shared" si="0"/>
        <v>-18044266</v>
      </c>
      <c r="Y12" s="31">
        <f t="shared" si="0"/>
        <v>17168492</v>
      </c>
      <c r="Z12" s="32">
        <f>+IF(X12&lt;&gt;0,+(Y12/X12)*100,0)</f>
        <v>-95.146524663291927</v>
      </c>
      <c r="AA12" s="33">
        <f>SUM(AA6:AA11)</f>
        <v>-18044266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183120996</v>
      </c>
      <c r="D19" s="18"/>
      <c r="E19" s="19">
        <v>198883534</v>
      </c>
      <c r="F19" s="20">
        <v>176558720</v>
      </c>
      <c r="G19" s="20"/>
      <c r="H19" s="20"/>
      <c r="I19" s="20">
        <v>682948</v>
      </c>
      <c r="J19" s="20">
        <v>682948</v>
      </c>
      <c r="K19" s="20"/>
      <c r="L19" s="20"/>
      <c r="M19" s="20"/>
      <c r="N19" s="20"/>
      <c r="O19" s="20"/>
      <c r="P19" s="20"/>
      <c r="Q19" s="20"/>
      <c r="R19" s="20"/>
      <c r="S19" s="20">
        <v>28000</v>
      </c>
      <c r="T19" s="20">
        <v>467485</v>
      </c>
      <c r="U19" s="20"/>
      <c r="V19" s="20">
        <v>495485</v>
      </c>
      <c r="W19" s="20">
        <v>1178433</v>
      </c>
      <c r="X19" s="20">
        <v>176558720</v>
      </c>
      <c r="Y19" s="20">
        <v>-175380287</v>
      </c>
      <c r="Z19" s="21">
        <v>-99.332554631116494</v>
      </c>
      <c r="AA19" s="22">
        <v>176558720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183120996</v>
      </c>
      <c r="D24" s="29">
        <f>SUM(D15:D23)</f>
        <v>0</v>
      </c>
      <c r="E24" s="36">
        <f t="shared" si="1"/>
        <v>198883534</v>
      </c>
      <c r="F24" s="37">
        <f t="shared" si="1"/>
        <v>176558720</v>
      </c>
      <c r="G24" s="37">
        <f t="shared" si="1"/>
        <v>0</v>
      </c>
      <c r="H24" s="37">
        <f t="shared" si="1"/>
        <v>0</v>
      </c>
      <c r="I24" s="37">
        <f t="shared" si="1"/>
        <v>682948</v>
      </c>
      <c r="J24" s="37">
        <f t="shared" si="1"/>
        <v>682948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28000</v>
      </c>
      <c r="T24" s="37">
        <f t="shared" si="1"/>
        <v>467485</v>
      </c>
      <c r="U24" s="37">
        <f t="shared" si="1"/>
        <v>0</v>
      </c>
      <c r="V24" s="37">
        <f t="shared" si="1"/>
        <v>495485</v>
      </c>
      <c r="W24" s="37">
        <f t="shared" si="1"/>
        <v>1178433</v>
      </c>
      <c r="X24" s="37">
        <f t="shared" si="1"/>
        <v>176558720</v>
      </c>
      <c r="Y24" s="37">
        <f t="shared" si="1"/>
        <v>-175380287</v>
      </c>
      <c r="Z24" s="38">
        <f>+IF(X24&lt;&gt;0,+(Y24/X24)*100,0)</f>
        <v>-99.332554631116494</v>
      </c>
      <c r="AA24" s="39">
        <f>SUM(AA15:AA23)</f>
        <v>176558720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174406537</v>
      </c>
      <c r="D25" s="29">
        <f>+D12+D24</f>
        <v>0</v>
      </c>
      <c r="E25" s="30">
        <f t="shared" si="2"/>
        <v>161554148</v>
      </c>
      <c r="F25" s="31">
        <f t="shared" si="2"/>
        <v>158514454</v>
      </c>
      <c r="G25" s="31">
        <f t="shared" si="2"/>
        <v>0</v>
      </c>
      <c r="H25" s="31">
        <f t="shared" si="2"/>
        <v>0</v>
      </c>
      <c r="I25" s="31">
        <f t="shared" si="2"/>
        <v>-60945</v>
      </c>
      <c r="J25" s="31">
        <f t="shared" si="2"/>
        <v>-60945</v>
      </c>
      <c r="K25" s="31">
        <f t="shared" si="2"/>
        <v>0</v>
      </c>
      <c r="L25" s="31">
        <f t="shared" si="2"/>
        <v>0</v>
      </c>
      <c r="M25" s="31">
        <f t="shared" si="2"/>
        <v>84045</v>
      </c>
      <c r="N25" s="31">
        <f t="shared" si="2"/>
        <v>84045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-109163</v>
      </c>
      <c r="T25" s="31">
        <f t="shared" si="2"/>
        <v>467485</v>
      </c>
      <c r="U25" s="31">
        <f t="shared" si="2"/>
        <v>-78763</v>
      </c>
      <c r="V25" s="31">
        <f t="shared" si="2"/>
        <v>279559</v>
      </c>
      <c r="W25" s="31">
        <f t="shared" si="2"/>
        <v>302659</v>
      </c>
      <c r="X25" s="31">
        <f t="shared" si="2"/>
        <v>158514454</v>
      </c>
      <c r="Y25" s="31">
        <f t="shared" si="2"/>
        <v>-158211795</v>
      </c>
      <c r="Z25" s="32">
        <f>+IF(X25&lt;&gt;0,+(Y25/X25)*100,0)</f>
        <v>-99.809065361320307</v>
      </c>
      <c r="AA25" s="33">
        <f>+AA12+AA24</f>
        <v>158514454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-2970500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-2970500</v>
      </c>
      <c r="Y32" s="20">
        <v>2970500</v>
      </c>
      <c r="Z32" s="21">
        <v>-100</v>
      </c>
      <c r="AA32" s="22">
        <v>-2970500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-2970500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-2970500</v>
      </c>
      <c r="Y34" s="31">
        <f t="shared" si="3"/>
        <v>2970500</v>
      </c>
      <c r="Z34" s="32">
        <f>+IF(X34&lt;&gt;0,+(Y34/X34)*100,0)</f>
        <v>-100</v>
      </c>
      <c r="AA34" s="33">
        <f>SUM(AA29:AA33)</f>
        <v>-2970500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-2970500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-2970500</v>
      </c>
      <c r="Y40" s="31">
        <f t="shared" si="5"/>
        <v>2970500</v>
      </c>
      <c r="Z40" s="32">
        <f>+IF(X40&lt;&gt;0,+(Y40/X40)*100,0)</f>
        <v>-100</v>
      </c>
      <c r="AA40" s="33">
        <f>+AA34+AA39</f>
        <v>-2970500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174406537</v>
      </c>
      <c r="D42" s="43">
        <f>+D25-D40</f>
        <v>0</v>
      </c>
      <c r="E42" s="44">
        <f t="shared" si="6"/>
        <v>161554148</v>
      </c>
      <c r="F42" s="45">
        <f t="shared" si="6"/>
        <v>161484954</v>
      </c>
      <c r="G42" s="45">
        <f t="shared" si="6"/>
        <v>0</v>
      </c>
      <c r="H42" s="45">
        <f t="shared" si="6"/>
        <v>0</v>
      </c>
      <c r="I42" s="45">
        <f t="shared" si="6"/>
        <v>-60945</v>
      </c>
      <c r="J42" s="45">
        <f t="shared" si="6"/>
        <v>-60945</v>
      </c>
      <c r="K42" s="45">
        <f t="shared" si="6"/>
        <v>0</v>
      </c>
      <c r="L42" s="45">
        <f t="shared" si="6"/>
        <v>0</v>
      </c>
      <c r="M42" s="45">
        <f t="shared" si="6"/>
        <v>84045</v>
      </c>
      <c r="N42" s="45">
        <f t="shared" si="6"/>
        <v>84045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-109163</v>
      </c>
      <c r="T42" s="45">
        <f t="shared" si="6"/>
        <v>467485</v>
      </c>
      <c r="U42" s="45">
        <f t="shared" si="6"/>
        <v>-78763</v>
      </c>
      <c r="V42" s="45">
        <f t="shared" si="6"/>
        <v>279559</v>
      </c>
      <c r="W42" s="45">
        <f t="shared" si="6"/>
        <v>302659</v>
      </c>
      <c r="X42" s="45">
        <f t="shared" si="6"/>
        <v>161484954</v>
      </c>
      <c r="Y42" s="45">
        <f t="shared" si="6"/>
        <v>-161182295</v>
      </c>
      <c r="Z42" s="46">
        <f>+IF(X42&lt;&gt;0,+(Y42/X42)*100,0)</f>
        <v>-99.812577585401556</v>
      </c>
      <c r="AA42" s="47">
        <f>+AA25-AA40</f>
        <v>161484954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327633</v>
      </c>
      <c r="D6" s="18"/>
      <c r="E6" s="19"/>
      <c r="F6" s="20">
        <v>-11711020</v>
      </c>
      <c r="G6" s="20"/>
      <c r="H6" s="20"/>
      <c r="I6" s="20"/>
      <c r="J6" s="20"/>
      <c r="K6" s="20"/>
      <c r="L6" s="20">
        <v>-7403</v>
      </c>
      <c r="M6" s="20">
        <v>-31597</v>
      </c>
      <c r="N6" s="20">
        <v>-39000</v>
      </c>
      <c r="O6" s="20">
        <v>-9533</v>
      </c>
      <c r="P6" s="20">
        <v>-12371</v>
      </c>
      <c r="Q6" s="20">
        <v>-16707</v>
      </c>
      <c r="R6" s="20">
        <v>-38611</v>
      </c>
      <c r="S6" s="20">
        <v>-10588</v>
      </c>
      <c r="T6" s="20"/>
      <c r="U6" s="20"/>
      <c r="V6" s="20">
        <v>-10588</v>
      </c>
      <c r="W6" s="20">
        <v>-88199</v>
      </c>
      <c r="X6" s="20">
        <v>-11711020</v>
      </c>
      <c r="Y6" s="20">
        <v>11622821</v>
      </c>
      <c r="Z6" s="21">
        <v>-99.246871749856112</v>
      </c>
      <c r="AA6" s="22">
        <v>-11711020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4842144</v>
      </c>
      <c r="D8" s="18"/>
      <c r="E8" s="19"/>
      <c r="F8" s="20">
        <v>847671</v>
      </c>
      <c r="G8" s="20"/>
      <c r="H8" s="20"/>
      <c r="I8" s="20"/>
      <c r="J8" s="20"/>
      <c r="K8" s="20">
        <v>-94695</v>
      </c>
      <c r="L8" s="20">
        <v>412849</v>
      </c>
      <c r="M8" s="20">
        <v>429479</v>
      </c>
      <c r="N8" s="20">
        <v>747633</v>
      </c>
      <c r="O8" s="20">
        <v>1373</v>
      </c>
      <c r="P8" s="20">
        <v>-26193</v>
      </c>
      <c r="Q8" s="20">
        <v>414153</v>
      </c>
      <c r="R8" s="20">
        <v>389333</v>
      </c>
      <c r="S8" s="20">
        <v>433420</v>
      </c>
      <c r="T8" s="20">
        <v>-1159</v>
      </c>
      <c r="U8" s="20">
        <v>-16121</v>
      </c>
      <c r="V8" s="20">
        <v>416140</v>
      </c>
      <c r="W8" s="20">
        <v>1553106</v>
      </c>
      <c r="X8" s="20">
        <v>847671</v>
      </c>
      <c r="Y8" s="20">
        <v>705435</v>
      </c>
      <c r="Z8" s="21">
        <v>83.220376773535961</v>
      </c>
      <c r="AA8" s="22">
        <v>847671</v>
      </c>
    </row>
    <row r="9" spans="1:27" x14ac:dyDescent="0.25">
      <c r="A9" s="23" t="s">
        <v>37</v>
      </c>
      <c r="B9" s="17" t="s">
        <v>32</v>
      </c>
      <c r="C9" s="18">
        <v>407360</v>
      </c>
      <c r="D9" s="18"/>
      <c r="E9" s="19"/>
      <c r="F9" s="20"/>
      <c r="G9" s="20"/>
      <c r="H9" s="20"/>
      <c r="I9" s="20"/>
      <c r="J9" s="20"/>
      <c r="K9" s="20">
        <v>4540</v>
      </c>
      <c r="L9" s="20">
        <v>34236</v>
      </c>
      <c r="M9" s="20">
        <v>28903</v>
      </c>
      <c r="N9" s="20">
        <v>67679</v>
      </c>
      <c r="O9" s="20">
        <v>59122</v>
      </c>
      <c r="P9" s="20">
        <v>53371</v>
      </c>
      <c r="Q9" s="20">
        <v>55264</v>
      </c>
      <c r="R9" s="20">
        <v>167757</v>
      </c>
      <c r="S9" s="20">
        <v>70693</v>
      </c>
      <c r="T9" s="20">
        <v>47331</v>
      </c>
      <c r="U9" s="20">
        <v>55690</v>
      </c>
      <c r="V9" s="20">
        <v>173714</v>
      </c>
      <c r="W9" s="20">
        <v>409150</v>
      </c>
      <c r="X9" s="20"/>
      <c r="Y9" s="20">
        <v>409150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5577137</v>
      </c>
      <c r="D12" s="29">
        <f>SUM(D6:D11)</f>
        <v>0</v>
      </c>
      <c r="E12" s="30">
        <f t="shared" si="0"/>
        <v>0</v>
      </c>
      <c r="F12" s="31">
        <f t="shared" si="0"/>
        <v>-10863349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-90155</v>
      </c>
      <c r="L12" s="31">
        <f t="shared" si="0"/>
        <v>439682</v>
      </c>
      <c r="M12" s="31">
        <f t="shared" si="0"/>
        <v>426785</v>
      </c>
      <c r="N12" s="31">
        <f t="shared" si="0"/>
        <v>776312</v>
      </c>
      <c r="O12" s="31">
        <f t="shared" si="0"/>
        <v>50962</v>
      </c>
      <c r="P12" s="31">
        <f t="shared" si="0"/>
        <v>14807</v>
      </c>
      <c r="Q12" s="31">
        <f t="shared" si="0"/>
        <v>452710</v>
      </c>
      <c r="R12" s="31">
        <f t="shared" si="0"/>
        <v>518479</v>
      </c>
      <c r="S12" s="31">
        <f t="shared" si="0"/>
        <v>493525</v>
      </c>
      <c r="T12" s="31">
        <f t="shared" si="0"/>
        <v>46172</v>
      </c>
      <c r="U12" s="31">
        <f t="shared" si="0"/>
        <v>39569</v>
      </c>
      <c r="V12" s="31">
        <f t="shared" si="0"/>
        <v>579266</v>
      </c>
      <c r="W12" s="31">
        <f t="shared" si="0"/>
        <v>1874057</v>
      </c>
      <c r="X12" s="31">
        <f t="shared" si="0"/>
        <v>-10863349</v>
      </c>
      <c r="Y12" s="31">
        <f t="shared" si="0"/>
        <v>12737406</v>
      </c>
      <c r="Z12" s="32">
        <f>+IF(X12&lt;&gt;0,+(Y12/X12)*100,0)</f>
        <v>-117.25119021767595</v>
      </c>
      <c r="AA12" s="33">
        <f>SUM(AA6:AA11)</f>
        <v>-10863349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2767806</v>
      </c>
      <c r="D19" s="18"/>
      <c r="E19" s="19">
        <v>7480000</v>
      </c>
      <c r="F19" s="20">
        <v>5710000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204242</v>
      </c>
      <c r="Q19" s="20"/>
      <c r="R19" s="20">
        <v>204242</v>
      </c>
      <c r="S19" s="20">
        <v>225589</v>
      </c>
      <c r="T19" s="20">
        <v>98559</v>
      </c>
      <c r="U19" s="20">
        <v>998020</v>
      </c>
      <c r="V19" s="20">
        <v>1322168</v>
      </c>
      <c r="W19" s="20">
        <v>1526410</v>
      </c>
      <c r="X19" s="20">
        <v>5710000</v>
      </c>
      <c r="Y19" s="20">
        <v>-4183590</v>
      </c>
      <c r="Z19" s="21">
        <v>-73.267775831873905</v>
      </c>
      <c r="AA19" s="22">
        <v>5710000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2767806</v>
      </c>
      <c r="D24" s="29">
        <f>SUM(D15:D23)</f>
        <v>0</v>
      </c>
      <c r="E24" s="36">
        <f t="shared" si="1"/>
        <v>7480000</v>
      </c>
      <c r="F24" s="37">
        <f t="shared" si="1"/>
        <v>5710000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204242</v>
      </c>
      <c r="Q24" s="37">
        <f t="shared" si="1"/>
        <v>0</v>
      </c>
      <c r="R24" s="37">
        <f t="shared" si="1"/>
        <v>204242</v>
      </c>
      <c r="S24" s="37">
        <f t="shared" si="1"/>
        <v>225589</v>
      </c>
      <c r="T24" s="37">
        <f t="shared" si="1"/>
        <v>98559</v>
      </c>
      <c r="U24" s="37">
        <f t="shared" si="1"/>
        <v>998020</v>
      </c>
      <c r="V24" s="37">
        <f t="shared" si="1"/>
        <v>1322168</v>
      </c>
      <c r="W24" s="37">
        <f t="shared" si="1"/>
        <v>1526410</v>
      </c>
      <c r="X24" s="37">
        <f t="shared" si="1"/>
        <v>5710000</v>
      </c>
      <c r="Y24" s="37">
        <f t="shared" si="1"/>
        <v>-4183590</v>
      </c>
      <c r="Z24" s="38">
        <f>+IF(X24&lt;&gt;0,+(Y24/X24)*100,0)</f>
        <v>-73.267775831873905</v>
      </c>
      <c r="AA24" s="39">
        <f>SUM(AA15:AA23)</f>
        <v>5710000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8344943</v>
      </c>
      <c r="D25" s="29">
        <f>+D12+D24</f>
        <v>0</v>
      </c>
      <c r="E25" s="30">
        <f t="shared" si="2"/>
        <v>7480000</v>
      </c>
      <c r="F25" s="31">
        <f t="shared" si="2"/>
        <v>-5153349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-90155</v>
      </c>
      <c r="L25" s="31">
        <f t="shared" si="2"/>
        <v>439682</v>
      </c>
      <c r="M25" s="31">
        <f t="shared" si="2"/>
        <v>426785</v>
      </c>
      <c r="N25" s="31">
        <f t="shared" si="2"/>
        <v>776312</v>
      </c>
      <c r="O25" s="31">
        <f t="shared" si="2"/>
        <v>50962</v>
      </c>
      <c r="P25" s="31">
        <f t="shared" si="2"/>
        <v>219049</v>
      </c>
      <c r="Q25" s="31">
        <f t="shared" si="2"/>
        <v>452710</v>
      </c>
      <c r="R25" s="31">
        <f t="shared" si="2"/>
        <v>722721</v>
      </c>
      <c r="S25" s="31">
        <f t="shared" si="2"/>
        <v>719114</v>
      </c>
      <c r="T25" s="31">
        <f t="shared" si="2"/>
        <v>144731</v>
      </c>
      <c r="U25" s="31">
        <f t="shared" si="2"/>
        <v>1037589</v>
      </c>
      <c r="V25" s="31">
        <f t="shared" si="2"/>
        <v>1901434</v>
      </c>
      <c r="W25" s="31">
        <f t="shared" si="2"/>
        <v>3400467</v>
      </c>
      <c r="X25" s="31">
        <f t="shared" si="2"/>
        <v>-5153349</v>
      </c>
      <c r="Y25" s="31">
        <f t="shared" si="2"/>
        <v>8553816</v>
      </c>
      <c r="Z25" s="32">
        <f>+IF(X25&lt;&gt;0,+(Y25/X25)*100,0)</f>
        <v>-165.98557559365764</v>
      </c>
      <c r="AA25" s="33">
        <f>+AA12+AA24</f>
        <v>-5153349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5716824</v>
      </c>
      <c r="D32" s="18"/>
      <c r="E32" s="19"/>
      <c r="F32" s="20">
        <v>842861</v>
      </c>
      <c r="G32" s="20"/>
      <c r="H32" s="20">
        <v>186382</v>
      </c>
      <c r="I32" s="20">
        <v>184268</v>
      </c>
      <c r="J32" s="20">
        <v>370650</v>
      </c>
      <c r="K32" s="20">
        <v>166602</v>
      </c>
      <c r="L32" s="20">
        <v>204510</v>
      </c>
      <c r="M32" s="20">
        <v>274894</v>
      </c>
      <c r="N32" s="20">
        <v>646006</v>
      </c>
      <c r="O32" s="20">
        <v>135193</v>
      </c>
      <c r="P32" s="20">
        <v>375390</v>
      </c>
      <c r="Q32" s="20">
        <v>184367</v>
      </c>
      <c r="R32" s="20">
        <v>694950</v>
      </c>
      <c r="S32" s="20">
        <v>457051</v>
      </c>
      <c r="T32" s="20">
        <v>412233</v>
      </c>
      <c r="U32" s="20">
        <v>1227645</v>
      </c>
      <c r="V32" s="20">
        <v>2096929</v>
      </c>
      <c r="W32" s="20">
        <v>3808535</v>
      </c>
      <c r="X32" s="20">
        <v>842861</v>
      </c>
      <c r="Y32" s="20">
        <v>2965674</v>
      </c>
      <c r="Z32" s="21">
        <v>351.85801692093952</v>
      </c>
      <c r="AA32" s="22">
        <v>842861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5716824</v>
      </c>
      <c r="D34" s="29">
        <f>SUM(D29:D33)</f>
        <v>0</v>
      </c>
      <c r="E34" s="30">
        <f t="shared" si="3"/>
        <v>0</v>
      </c>
      <c r="F34" s="31">
        <f t="shared" si="3"/>
        <v>842861</v>
      </c>
      <c r="G34" s="31">
        <f t="shared" si="3"/>
        <v>0</v>
      </c>
      <c r="H34" s="31">
        <f t="shared" si="3"/>
        <v>186382</v>
      </c>
      <c r="I34" s="31">
        <f t="shared" si="3"/>
        <v>184268</v>
      </c>
      <c r="J34" s="31">
        <f t="shared" si="3"/>
        <v>370650</v>
      </c>
      <c r="K34" s="31">
        <f t="shared" si="3"/>
        <v>166602</v>
      </c>
      <c r="L34" s="31">
        <f t="shared" si="3"/>
        <v>204510</v>
      </c>
      <c r="M34" s="31">
        <f t="shared" si="3"/>
        <v>274894</v>
      </c>
      <c r="N34" s="31">
        <f t="shared" si="3"/>
        <v>646006</v>
      </c>
      <c r="O34" s="31">
        <f t="shared" si="3"/>
        <v>135193</v>
      </c>
      <c r="P34" s="31">
        <f t="shared" si="3"/>
        <v>375390</v>
      </c>
      <c r="Q34" s="31">
        <f t="shared" si="3"/>
        <v>184367</v>
      </c>
      <c r="R34" s="31">
        <f t="shared" si="3"/>
        <v>694950</v>
      </c>
      <c r="S34" s="31">
        <f t="shared" si="3"/>
        <v>457051</v>
      </c>
      <c r="T34" s="31">
        <f t="shared" si="3"/>
        <v>412233</v>
      </c>
      <c r="U34" s="31">
        <f t="shared" si="3"/>
        <v>1227645</v>
      </c>
      <c r="V34" s="31">
        <f t="shared" si="3"/>
        <v>2096929</v>
      </c>
      <c r="W34" s="31">
        <f t="shared" si="3"/>
        <v>3808535</v>
      </c>
      <c r="X34" s="31">
        <f t="shared" si="3"/>
        <v>842861</v>
      </c>
      <c r="Y34" s="31">
        <f t="shared" si="3"/>
        <v>2965674</v>
      </c>
      <c r="Z34" s="32">
        <f>+IF(X34&lt;&gt;0,+(Y34/X34)*100,0)</f>
        <v>351.85801692093952</v>
      </c>
      <c r="AA34" s="33">
        <f>SUM(AA29:AA33)</f>
        <v>842861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5716824</v>
      </c>
      <c r="D40" s="29">
        <f>+D34+D39</f>
        <v>0</v>
      </c>
      <c r="E40" s="30">
        <f t="shared" si="5"/>
        <v>0</v>
      </c>
      <c r="F40" s="31">
        <f t="shared" si="5"/>
        <v>842861</v>
      </c>
      <c r="G40" s="31">
        <f t="shared" si="5"/>
        <v>0</v>
      </c>
      <c r="H40" s="31">
        <f t="shared" si="5"/>
        <v>186382</v>
      </c>
      <c r="I40" s="31">
        <f t="shared" si="5"/>
        <v>184268</v>
      </c>
      <c r="J40" s="31">
        <f t="shared" si="5"/>
        <v>370650</v>
      </c>
      <c r="K40" s="31">
        <f t="shared" si="5"/>
        <v>166602</v>
      </c>
      <c r="L40" s="31">
        <f t="shared" si="5"/>
        <v>204510</v>
      </c>
      <c r="M40" s="31">
        <f t="shared" si="5"/>
        <v>274894</v>
      </c>
      <c r="N40" s="31">
        <f t="shared" si="5"/>
        <v>646006</v>
      </c>
      <c r="O40" s="31">
        <f t="shared" si="5"/>
        <v>135193</v>
      </c>
      <c r="P40" s="31">
        <f t="shared" si="5"/>
        <v>375390</v>
      </c>
      <c r="Q40" s="31">
        <f t="shared" si="5"/>
        <v>184367</v>
      </c>
      <c r="R40" s="31">
        <f t="shared" si="5"/>
        <v>694950</v>
      </c>
      <c r="S40" s="31">
        <f t="shared" si="5"/>
        <v>457051</v>
      </c>
      <c r="T40" s="31">
        <f t="shared" si="5"/>
        <v>412233</v>
      </c>
      <c r="U40" s="31">
        <f t="shared" si="5"/>
        <v>1227645</v>
      </c>
      <c r="V40" s="31">
        <f t="shared" si="5"/>
        <v>2096929</v>
      </c>
      <c r="W40" s="31">
        <f t="shared" si="5"/>
        <v>3808535</v>
      </c>
      <c r="X40" s="31">
        <f t="shared" si="5"/>
        <v>842861</v>
      </c>
      <c r="Y40" s="31">
        <f t="shared" si="5"/>
        <v>2965674</v>
      </c>
      <c r="Z40" s="32">
        <f>+IF(X40&lt;&gt;0,+(Y40/X40)*100,0)</f>
        <v>351.85801692093952</v>
      </c>
      <c r="AA40" s="33">
        <f>+AA34+AA39</f>
        <v>842861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2628119</v>
      </c>
      <c r="D42" s="43">
        <f>+D25-D40</f>
        <v>0</v>
      </c>
      <c r="E42" s="44">
        <f t="shared" si="6"/>
        <v>7480000</v>
      </c>
      <c r="F42" s="45">
        <f t="shared" si="6"/>
        <v>-5996210</v>
      </c>
      <c r="G42" s="45">
        <f t="shared" si="6"/>
        <v>0</v>
      </c>
      <c r="H42" s="45">
        <f t="shared" si="6"/>
        <v>-186382</v>
      </c>
      <c r="I42" s="45">
        <f t="shared" si="6"/>
        <v>-184268</v>
      </c>
      <c r="J42" s="45">
        <f t="shared" si="6"/>
        <v>-370650</v>
      </c>
      <c r="K42" s="45">
        <f t="shared" si="6"/>
        <v>-256757</v>
      </c>
      <c r="L42" s="45">
        <f t="shared" si="6"/>
        <v>235172</v>
      </c>
      <c r="M42" s="45">
        <f t="shared" si="6"/>
        <v>151891</v>
      </c>
      <c r="N42" s="45">
        <f t="shared" si="6"/>
        <v>130306</v>
      </c>
      <c r="O42" s="45">
        <f t="shared" si="6"/>
        <v>-84231</v>
      </c>
      <c r="P42" s="45">
        <f t="shared" si="6"/>
        <v>-156341</v>
      </c>
      <c r="Q42" s="45">
        <f t="shared" si="6"/>
        <v>268343</v>
      </c>
      <c r="R42" s="45">
        <f t="shared" si="6"/>
        <v>27771</v>
      </c>
      <c r="S42" s="45">
        <f t="shared" si="6"/>
        <v>262063</v>
      </c>
      <c r="T42" s="45">
        <f t="shared" si="6"/>
        <v>-267502</v>
      </c>
      <c r="U42" s="45">
        <f t="shared" si="6"/>
        <v>-190056</v>
      </c>
      <c r="V42" s="45">
        <f t="shared" si="6"/>
        <v>-195495</v>
      </c>
      <c r="W42" s="45">
        <f t="shared" si="6"/>
        <v>-408068</v>
      </c>
      <c r="X42" s="45">
        <f t="shared" si="6"/>
        <v>-5996210</v>
      </c>
      <c r="Y42" s="45">
        <f t="shared" si="6"/>
        <v>5588142</v>
      </c>
      <c r="Z42" s="46">
        <f>+IF(X42&lt;&gt;0,+(Y42/X42)*100,0)</f>
        <v>-93.194567902058139</v>
      </c>
      <c r="AA42" s="47">
        <f>+AA25-AA40</f>
        <v>-5996210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860252</v>
      </c>
      <c r="D6" s="18"/>
      <c r="E6" s="19">
        <v>43953238</v>
      </c>
      <c r="F6" s="20">
        <v>-2725970</v>
      </c>
      <c r="G6" s="20">
        <v>90251</v>
      </c>
      <c r="H6" s="20">
        <v>110060</v>
      </c>
      <c r="I6" s="20">
        <v>79107</v>
      </c>
      <c r="J6" s="20">
        <v>279418</v>
      </c>
      <c r="K6" s="20">
        <v>102199</v>
      </c>
      <c r="L6" s="20">
        <v>120491</v>
      </c>
      <c r="M6" s="20">
        <v>137466</v>
      </c>
      <c r="N6" s="20">
        <v>360156</v>
      </c>
      <c r="O6" s="20">
        <v>100695</v>
      </c>
      <c r="P6" s="20">
        <v>225147</v>
      </c>
      <c r="Q6" s="20">
        <v>123439</v>
      </c>
      <c r="R6" s="20">
        <v>449281</v>
      </c>
      <c r="S6" s="20">
        <v>39714</v>
      </c>
      <c r="T6" s="20">
        <v>464149</v>
      </c>
      <c r="U6" s="20">
        <v>1856922</v>
      </c>
      <c r="V6" s="20">
        <v>2360785</v>
      </c>
      <c r="W6" s="20">
        <v>3449640</v>
      </c>
      <c r="X6" s="20">
        <v>-2725970</v>
      </c>
      <c r="Y6" s="20">
        <v>6175610</v>
      </c>
      <c r="Z6" s="21">
        <v>-226.54724740184227</v>
      </c>
      <c r="AA6" s="22">
        <v>-2725970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11827232</v>
      </c>
      <c r="D8" s="18"/>
      <c r="E8" s="19">
        <v>1332360</v>
      </c>
      <c r="F8" s="20">
        <v>-4230444</v>
      </c>
      <c r="G8" s="20">
        <v>1026316</v>
      </c>
      <c r="H8" s="20">
        <v>1068009</v>
      </c>
      <c r="I8" s="20">
        <v>1067866</v>
      </c>
      <c r="J8" s="20">
        <v>3162191</v>
      </c>
      <c r="K8" s="20">
        <v>1067463</v>
      </c>
      <c r="L8" s="20">
        <v>1076631</v>
      </c>
      <c r="M8" s="20">
        <v>1092231</v>
      </c>
      <c r="N8" s="20">
        <v>3236325</v>
      </c>
      <c r="O8" s="20">
        <v>1014102</v>
      </c>
      <c r="P8" s="20">
        <v>1063044</v>
      </c>
      <c r="Q8" s="20">
        <v>1089157</v>
      </c>
      <c r="R8" s="20">
        <v>3166303</v>
      </c>
      <c r="S8" s="20">
        <v>1102646</v>
      </c>
      <c r="T8" s="20">
        <v>1076590</v>
      </c>
      <c r="U8" s="20">
        <v>1117478</v>
      </c>
      <c r="V8" s="20">
        <v>3296714</v>
      </c>
      <c r="W8" s="20">
        <v>12861533</v>
      </c>
      <c r="X8" s="20">
        <v>-4230444</v>
      </c>
      <c r="Y8" s="20">
        <v>17091977</v>
      </c>
      <c r="Z8" s="21">
        <v>-404.0232420048581</v>
      </c>
      <c r="AA8" s="22">
        <v>-4230444</v>
      </c>
    </row>
    <row r="9" spans="1:27" x14ac:dyDescent="0.25">
      <c r="A9" s="23" t="s">
        <v>37</v>
      </c>
      <c r="B9" s="17" t="s">
        <v>32</v>
      </c>
      <c r="C9" s="18">
        <v>-477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-40899</v>
      </c>
      <c r="D11" s="18"/>
      <c r="E11" s="19"/>
      <c r="F11" s="20"/>
      <c r="G11" s="20"/>
      <c r="H11" s="20"/>
      <c r="I11" s="20"/>
      <c r="J11" s="20"/>
      <c r="K11" s="20">
        <v>-34601</v>
      </c>
      <c r="L11" s="20">
        <v>-4653</v>
      </c>
      <c r="M11" s="20">
        <v>-4534</v>
      </c>
      <c r="N11" s="20">
        <v>-43788</v>
      </c>
      <c r="O11" s="20">
        <v>-377</v>
      </c>
      <c r="P11" s="20">
        <v>-2291</v>
      </c>
      <c r="Q11" s="20">
        <v>-7478</v>
      </c>
      <c r="R11" s="20">
        <v>-10146</v>
      </c>
      <c r="S11" s="20">
        <v>-11884</v>
      </c>
      <c r="T11" s="20">
        <v>-985</v>
      </c>
      <c r="U11" s="20">
        <v>-16160</v>
      </c>
      <c r="V11" s="20">
        <v>-29029</v>
      </c>
      <c r="W11" s="20">
        <v>-82963</v>
      </c>
      <c r="X11" s="20"/>
      <c r="Y11" s="20">
        <v>-82963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12646108</v>
      </c>
      <c r="D12" s="29">
        <f>SUM(D6:D11)</f>
        <v>0</v>
      </c>
      <c r="E12" s="30">
        <f t="shared" si="0"/>
        <v>45285598</v>
      </c>
      <c r="F12" s="31">
        <f t="shared" si="0"/>
        <v>-6956414</v>
      </c>
      <c r="G12" s="31">
        <f t="shared" si="0"/>
        <v>1116567</v>
      </c>
      <c r="H12" s="31">
        <f t="shared" si="0"/>
        <v>1178069</v>
      </c>
      <c r="I12" s="31">
        <f t="shared" si="0"/>
        <v>1146973</v>
      </c>
      <c r="J12" s="31">
        <f t="shared" si="0"/>
        <v>3441609</v>
      </c>
      <c r="K12" s="31">
        <f t="shared" si="0"/>
        <v>1135061</v>
      </c>
      <c r="L12" s="31">
        <f t="shared" si="0"/>
        <v>1192469</v>
      </c>
      <c r="M12" s="31">
        <f t="shared" si="0"/>
        <v>1225163</v>
      </c>
      <c r="N12" s="31">
        <f t="shared" si="0"/>
        <v>3552693</v>
      </c>
      <c r="O12" s="31">
        <f t="shared" si="0"/>
        <v>1114420</v>
      </c>
      <c r="P12" s="31">
        <f t="shared" si="0"/>
        <v>1285900</v>
      </c>
      <c r="Q12" s="31">
        <f t="shared" si="0"/>
        <v>1205118</v>
      </c>
      <c r="R12" s="31">
        <f t="shared" si="0"/>
        <v>3605438</v>
      </c>
      <c r="S12" s="31">
        <f t="shared" si="0"/>
        <v>1130476</v>
      </c>
      <c r="T12" s="31">
        <f t="shared" si="0"/>
        <v>1539754</v>
      </c>
      <c r="U12" s="31">
        <f t="shared" si="0"/>
        <v>2958240</v>
      </c>
      <c r="V12" s="31">
        <f t="shared" si="0"/>
        <v>5628470</v>
      </c>
      <c r="W12" s="31">
        <f t="shared" si="0"/>
        <v>16228210</v>
      </c>
      <c r="X12" s="31">
        <f t="shared" si="0"/>
        <v>-6956414</v>
      </c>
      <c r="Y12" s="31">
        <f t="shared" si="0"/>
        <v>23184624</v>
      </c>
      <c r="Z12" s="32">
        <f>+IF(X12&lt;&gt;0,+(Y12/X12)*100,0)</f>
        <v>-333.28413173799032</v>
      </c>
      <c r="AA12" s="33">
        <f>SUM(AA6:AA11)</f>
        <v>-6956414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3372109</v>
      </c>
      <c r="D19" s="18"/>
      <c r="E19" s="19">
        <v>22082000</v>
      </c>
      <c r="F19" s="20">
        <v>8275400</v>
      </c>
      <c r="G19" s="20">
        <v>5376124</v>
      </c>
      <c r="H19" s="20">
        <v>7999</v>
      </c>
      <c r="I19" s="20">
        <v>337514</v>
      </c>
      <c r="J19" s="20">
        <v>5721637</v>
      </c>
      <c r="K19" s="20">
        <v>291101</v>
      </c>
      <c r="L19" s="20">
        <v>396007</v>
      </c>
      <c r="M19" s="20">
        <v>1165317</v>
      </c>
      <c r="N19" s="20">
        <v>1852425</v>
      </c>
      <c r="O19" s="20">
        <v>1186430</v>
      </c>
      <c r="P19" s="20">
        <v>-9266</v>
      </c>
      <c r="Q19" s="20">
        <v>1056326</v>
      </c>
      <c r="R19" s="20">
        <v>2233490</v>
      </c>
      <c r="S19" s="20">
        <v>1069789</v>
      </c>
      <c r="T19" s="20"/>
      <c r="U19" s="20">
        <v>782411</v>
      </c>
      <c r="V19" s="20">
        <v>1852200</v>
      </c>
      <c r="W19" s="20">
        <v>11659752</v>
      </c>
      <c r="X19" s="20">
        <v>8275400</v>
      </c>
      <c r="Y19" s="20">
        <v>3384352</v>
      </c>
      <c r="Z19" s="21">
        <v>40.896536723300386</v>
      </c>
      <c r="AA19" s="22">
        <v>8275400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3372109</v>
      </c>
      <c r="D24" s="29">
        <f>SUM(D15:D23)</f>
        <v>0</v>
      </c>
      <c r="E24" s="36">
        <f t="shared" si="1"/>
        <v>22082000</v>
      </c>
      <c r="F24" s="37">
        <f t="shared" si="1"/>
        <v>8275400</v>
      </c>
      <c r="G24" s="37">
        <f t="shared" si="1"/>
        <v>5376124</v>
      </c>
      <c r="H24" s="37">
        <f t="shared" si="1"/>
        <v>7999</v>
      </c>
      <c r="I24" s="37">
        <f t="shared" si="1"/>
        <v>337514</v>
      </c>
      <c r="J24" s="37">
        <f t="shared" si="1"/>
        <v>5721637</v>
      </c>
      <c r="K24" s="37">
        <f t="shared" si="1"/>
        <v>291101</v>
      </c>
      <c r="L24" s="37">
        <f t="shared" si="1"/>
        <v>396007</v>
      </c>
      <c r="M24" s="37">
        <f t="shared" si="1"/>
        <v>1165317</v>
      </c>
      <c r="N24" s="37">
        <f t="shared" si="1"/>
        <v>1852425</v>
      </c>
      <c r="O24" s="37">
        <f t="shared" si="1"/>
        <v>1186430</v>
      </c>
      <c r="P24" s="37">
        <f t="shared" si="1"/>
        <v>-9266</v>
      </c>
      <c r="Q24" s="37">
        <f t="shared" si="1"/>
        <v>1056326</v>
      </c>
      <c r="R24" s="37">
        <f t="shared" si="1"/>
        <v>2233490</v>
      </c>
      <c r="S24" s="37">
        <f t="shared" si="1"/>
        <v>1069789</v>
      </c>
      <c r="T24" s="37">
        <f t="shared" si="1"/>
        <v>0</v>
      </c>
      <c r="U24" s="37">
        <f t="shared" si="1"/>
        <v>782411</v>
      </c>
      <c r="V24" s="37">
        <f t="shared" si="1"/>
        <v>1852200</v>
      </c>
      <c r="W24" s="37">
        <f t="shared" si="1"/>
        <v>11659752</v>
      </c>
      <c r="X24" s="37">
        <f t="shared" si="1"/>
        <v>8275400</v>
      </c>
      <c r="Y24" s="37">
        <f t="shared" si="1"/>
        <v>3384352</v>
      </c>
      <c r="Z24" s="38">
        <f>+IF(X24&lt;&gt;0,+(Y24/X24)*100,0)</f>
        <v>40.896536723300386</v>
      </c>
      <c r="AA24" s="39">
        <f>SUM(AA15:AA23)</f>
        <v>8275400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16018217</v>
      </c>
      <c r="D25" s="29">
        <f>+D12+D24</f>
        <v>0</v>
      </c>
      <c r="E25" s="30">
        <f t="shared" si="2"/>
        <v>67367598</v>
      </c>
      <c r="F25" s="31">
        <f t="shared" si="2"/>
        <v>1318986</v>
      </c>
      <c r="G25" s="31">
        <f t="shared" si="2"/>
        <v>6492691</v>
      </c>
      <c r="H25" s="31">
        <f t="shared" si="2"/>
        <v>1186068</v>
      </c>
      <c r="I25" s="31">
        <f t="shared" si="2"/>
        <v>1484487</v>
      </c>
      <c r="J25" s="31">
        <f t="shared" si="2"/>
        <v>9163246</v>
      </c>
      <c r="K25" s="31">
        <f t="shared" si="2"/>
        <v>1426162</v>
      </c>
      <c r="L25" s="31">
        <f t="shared" si="2"/>
        <v>1588476</v>
      </c>
      <c r="M25" s="31">
        <f t="shared" si="2"/>
        <v>2390480</v>
      </c>
      <c r="N25" s="31">
        <f t="shared" si="2"/>
        <v>5405118</v>
      </c>
      <c r="O25" s="31">
        <f t="shared" si="2"/>
        <v>2300850</v>
      </c>
      <c r="P25" s="31">
        <f t="shared" si="2"/>
        <v>1276634</v>
      </c>
      <c r="Q25" s="31">
        <f t="shared" si="2"/>
        <v>2261444</v>
      </c>
      <c r="R25" s="31">
        <f t="shared" si="2"/>
        <v>5838928</v>
      </c>
      <c r="S25" s="31">
        <f t="shared" si="2"/>
        <v>2200265</v>
      </c>
      <c r="T25" s="31">
        <f t="shared" si="2"/>
        <v>1539754</v>
      </c>
      <c r="U25" s="31">
        <f t="shared" si="2"/>
        <v>3740651</v>
      </c>
      <c r="V25" s="31">
        <f t="shared" si="2"/>
        <v>7480670</v>
      </c>
      <c r="W25" s="31">
        <f t="shared" si="2"/>
        <v>27887962</v>
      </c>
      <c r="X25" s="31">
        <f t="shared" si="2"/>
        <v>1318986</v>
      </c>
      <c r="Y25" s="31">
        <f t="shared" si="2"/>
        <v>26568976</v>
      </c>
      <c r="Z25" s="32">
        <f>+IF(X25&lt;&gt;0,+(Y25/X25)*100,0)</f>
        <v>2014.3485980897449</v>
      </c>
      <c r="AA25" s="33">
        <f>+AA12+AA24</f>
        <v>1318986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21172905</v>
      </c>
      <c r="D32" s="18"/>
      <c r="E32" s="19"/>
      <c r="F32" s="20">
        <v>-5503300</v>
      </c>
      <c r="G32" s="20">
        <v>667655</v>
      </c>
      <c r="H32" s="20">
        <v>776371</v>
      </c>
      <c r="I32" s="20">
        <v>1321705</v>
      </c>
      <c r="J32" s="20">
        <v>2765731</v>
      </c>
      <c r="K32" s="20">
        <v>1103287</v>
      </c>
      <c r="L32" s="20">
        <v>1125219</v>
      </c>
      <c r="M32" s="20">
        <v>1981031</v>
      </c>
      <c r="N32" s="20">
        <v>4209537</v>
      </c>
      <c r="O32" s="20">
        <v>1883063</v>
      </c>
      <c r="P32" s="20">
        <v>768703</v>
      </c>
      <c r="Q32" s="20">
        <v>1696370</v>
      </c>
      <c r="R32" s="20">
        <v>4348136</v>
      </c>
      <c r="S32" s="20">
        <v>1670209</v>
      </c>
      <c r="T32" s="20">
        <v>1102768</v>
      </c>
      <c r="U32" s="20">
        <v>1405383</v>
      </c>
      <c r="V32" s="20">
        <v>4178360</v>
      </c>
      <c r="W32" s="20">
        <v>15501764</v>
      </c>
      <c r="X32" s="20">
        <v>-5503300</v>
      </c>
      <c r="Y32" s="20">
        <v>21005064</v>
      </c>
      <c r="Z32" s="21">
        <v>-381.68124579797575</v>
      </c>
      <c r="AA32" s="22">
        <v>-5503300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21172905</v>
      </c>
      <c r="D34" s="29">
        <f>SUM(D29:D33)</f>
        <v>0</v>
      </c>
      <c r="E34" s="30">
        <f t="shared" si="3"/>
        <v>0</v>
      </c>
      <c r="F34" s="31">
        <f t="shared" si="3"/>
        <v>-5503300</v>
      </c>
      <c r="G34" s="31">
        <f t="shared" si="3"/>
        <v>667655</v>
      </c>
      <c r="H34" s="31">
        <f t="shared" si="3"/>
        <v>776371</v>
      </c>
      <c r="I34" s="31">
        <f t="shared" si="3"/>
        <v>1321705</v>
      </c>
      <c r="J34" s="31">
        <f t="shared" si="3"/>
        <v>2765731</v>
      </c>
      <c r="K34" s="31">
        <f t="shared" si="3"/>
        <v>1103287</v>
      </c>
      <c r="L34" s="31">
        <f t="shared" si="3"/>
        <v>1125219</v>
      </c>
      <c r="M34" s="31">
        <f t="shared" si="3"/>
        <v>1981031</v>
      </c>
      <c r="N34" s="31">
        <f t="shared" si="3"/>
        <v>4209537</v>
      </c>
      <c r="O34" s="31">
        <f t="shared" si="3"/>
        <v>1883063</v>
      </c>
      <c r="P34" s="31">
        <f t="shared" si="3"/>
        <v>768703</v>
      </c>
      <c r="Q34" s="31">
        <f t="shared" si="3"/>
        <v>1696370</v>
      </c>
      <c r="R34" s="31">
        <f t="shared" si="3"/>
        <v>4348136</v>
      </c>
      <c r="S34" s="31">
        <f t="shared" si="3"/>
        <v>1670209</v>
      </c>
      <c r="T34" s="31">
        <f t="shared" si="3"/>
        <v>1102768</v>
      </c>
      <c r="U34" s="31">
        <f t="shared" si="3"/>
        <v>1405383</v>
      </c>
      <c r="V34" s="31">
        <f t="shared" si="3"/>
        <v>4178360</v>
      </c>
      <c r="W34" s="31">
        <f t="shared" si="3"/>
        <v>15501764</v>
      </c>
      <c r="X34" s="31">
        <f t="shared" si="3"/>
        <v>-5503300</v>
      </c>
      <c r="Y34" s="31">
        <f t="shared" si="3"/>
        <v>21005064</v>
      </c>
      <c r="Z34" s="32">
        <f>+IF(X34&lt;&gt;0,+(Y34/X34)*100,0)</f>
        <v>-381.68124579797575</v>
      </c>
      <c r="AA34" s="33">
        <f>SUM(AA29:AA33)</f>
        <v>-5503300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21172905</v>
      </c>
      <c r="D40" s="29">
        <f>+D34+D39</f>
        <v>0</v>
      </c>
      <c r="E40" s="30">
        <f t="shared" si="5"/>
        <v>0</v>
      </c>
      <c r="F40" s="31">
        <f t="shared" si="5"/>
        <v>-5503300</v>
      </c>
      <c r="G40" s="31">
        <f t="shared" si="5"/>
        <v>667655</v>
      </c>
      <c r="H40" s="31">
        <f t="shared" si="5"/>
        <v>776371</v>
      </c>
      <c r="I40" s="31">
        <f t="shared" si="5"/>
        <v>1321705</v>
      </c>
      <c r="J40" s="31">
        <f t="shared" si="5"/>
        <v>2765731</v>
      </c>
      <c r="K40" s="31">
        <f t="shared" si="5"/>
        <v>1103287</v>
      </c>
      <c r="L40" s="31">
        <f t="shared" si="5"/>
        <v>1125219</v>
      </c>
      <c r="M40" s="31">
        <f t="shared" si="5"/>
        <v>1981031</v>
      </c>
      <c r="N40" s="31">
        <f t="shared" si="5"/>
        <v>4209537</v>
      </c>
      <c r="O40" s="31">
        <f t="shared" si="5"/>
        <v>1883063</v>
      </c>
      <c r="P40" s="31">
        <f t="shared" si="5"/>
        <v>768703</v>
      </c>
      <c r="Q40" s="31">
        <f t="shared" si="5"/>
        <v>1696370</v>
      </c>
      <c r="R40" s="31">
        <f t="shared" si="5"/>
        <v>4348136</v>
      </c>
      <c r="S40" s="31">
        <f t="shared" si="5"/>
        <v>1670209</v>
      </c>
      <c r="T40" s="31">
        <f t="shared" si="5"/>
        <v>1102768</v>
      </c>
      <c r="U40" s="31">
        <f t="shared" si="5"/>
        <v>1405383</v>
      </c>
      <c r="V40" s="31">
        <f t="shared" si="5"/>
        <v>4178360</v>
      </c>
      <c r="W40" s="31">
        <f t="shared" si="5"/>
        <v>15501764</v>
      </c>
      <c r="X40" s="31">
        <f t="shared" si="5"/>
        <v>-5503300</v>
      </c>
      <c r="Y40" s="31">
        <f t="shared" si="5"/>
        <v>21005064</v>
      </c>
      <c r="Z40" s="32">
        <f>+IF(X40&lt;&gt;0,+(Y40/X40)*100,0)</f>
        <v>-381.68124579797575</v>
      </c>
      <c r="AA40" s="33">
        <f>+AA34+AA39</f>
        <v>-5503300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-5154688</v>
      </c>
      <c r="D42" s="43">
        <f>+D25-D40</f>
        <v>0</v>
      </c>
      <c r="E42" s="44">
        <f t="shared" si="6"/>
        <v>67367598</v>
      </c>
      <c r="F42" s="45">
        <f t="shared" si="6"/>
        <v>6822286</v>
      </c>
      <c r="G42" s="45">
        <f t="shared" si="6"/>
        <v>5825036</v>
      </c>
      <c r="H42" s="45">
        <f t="shared" si="6"/>
        <v>409697</v>
      </c>
      <c r="I42" s="45">
        <f t="shared" si="6"/>
        <v>162782</v>
      </c>
      <c r="J42" s="45">
        <f t="shared" si="6"/>
        <v>6397515</v>
      </c>
      <c r="K42" s="45">
        <f t="shared" si="6"/>
        <v>322875</v>
      </c>
      <c r="L42" s="45">
        <f t="shared" si="6"/>
        <v>463257</v>
      </c>
      <c r="M42" s="45">
        <f t="shared" si="6"/>
        <v>409449</v>
      </c>
      <c r="N42" s="45">
        <f t="shared" si="6"/>
        <v>1195581</v>
      </c>
      <c r="O42" s="45">
        <f t="shared" si="6"/>
        <v>417787</v>
      </c>
      <c r="P42" s="45">
        <f t="shared" si="6"/>
        <v>507931</v>
      </c>
      <c r="Q42" s="45">
        <f t="shared" si="6"/>
        <v>565074</v>
      </c>
      <c r="R42" s="45">
        <f t="shared" si="6"/>
        <v>1490792</v>
      </c>
      <c r="S42" s="45">
        <f t="shared" si="6"/>
        <v>530056</v>
      </c>
      <c r="T42" s="45">
        <f t="shared" si="6"/>
        <v>436986</v>
      </c>
      <c r="U42" s="45">
        <f t="shared" si="6"/>
        <v>2335268</v>
      </c>
      <c r="V42" s="45">
        <f t="shared" si="6"/>
        <v>3302310</v>
      </c>
      <c r="W42" s="45">
        <f t="shared" si="6"/>
        <v>12386198</v>
      </c>
      <c r="X42" s="45">
        <f t="shared" si="6"/>
        <v>6822286</v>
      </c>
      <c r="Y42" s="45">
        <f t="shared" si="6"/>
        <v>5563912</v>
      </c>
      <c r="Z42" s="46">
        <f>+IF(X42&lt;&gt;0,+(Y42/X42)*100,0)</f>
        <v>81.55495093580069</v>
      </c>
      <c r="AA42" s="47">
        <f>+AA25-AA40</f>
        <v>6822286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16286624</v>
      </c>
      <c r="D19" s="18"/>
      <c r="E19" s="19">
        <v>5000000</v>
      </c>
      <c r="F19" s="20">
        <v>5000000</v>
      </c>
      <c r="G19" s="20">
        <v>16286624</v>
      </c>
      <c r="H19" s="20">
        <v>-16286624</v>
      </c>
      <c r="I19" s="20"/>
      <c r="J19" s="20"/>
      <c r="K19" s="20"/>
      <c r="L19" s="20"/>
      <c r="M19" s="20"/>
      <c r="N19" s="20"/>
      <c r="O19" s="20"/>
      <c r="P19" s="20"/>
      <c r="Q19" s="20">
        <v>45274</v>
      </c>
      <c r="R19" s="20">
        <v>45274</v>
      </c>
      <c r="S19" s="20"/>
      <c r="T19" s="20"/>
      <c r="U19" s="20"/>
      <c r="V19" s="20"/>
      <c r="W19" s="20">
        <v>45274</v>
      </c>
      <c r="X19" s="20">
        <v>5000000</v>
      </c>
      <c r="Y19" s="20">
        <v>-4954726</v>
      </c>
      <c r="Z19" s="21">
        <v>-99.094520000000003</v>
      </c>
      <c r="AA19" s="22">
        <v>5000000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16286624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16286624</v>
      </c>
      <c r="H24" s="37">
        <f t="shared" si="1"/>
        <v>-16286624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45274</v>
      </c>
      <c r="R24" s="37">
        <f t="shared" si="1"/>
        <v>45274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45274</v>
      </c>
      <c r="X24" s="37">
        <f t="shared" si="1"/>
        <v>5000000</v>
      </c>
      <c r="Y24" s="37">
        <f t="shared" si="1"/>
        <v>-4954726</v>
      </c>
      <c r="Z24" s="38">
        <f>+IF(X24&lt;&gt;0,+(Y24/X24)*100,0)</f>
        <v>-99.094520000000003</v>
      </c>
      <c r="AA24" s="39">
        <f>SUM(AA15:AA23)</f>
        <v>5000000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16286624</v>
      </c>
      <c r="D25" s="29">
        <f>+D12+D24</f>
        <v>0</v>
      </c>
      <c r="E25" s="30">
        <f t="shared" si="2"/>
        <v>5000000</v>
      </c>
      <c r="F25" s="31">
        <f t="shared" si="2"/>
        <v>5000000</v>
      </c>
      <c r="G25" s="31">
        <f t="shared" si="2"/>
        <v>16286624</v>
      </c>
      <c r="H25" s="31">
        <f t="shared" si="2"/>
        <v>-16286624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45274</v>
      </c>
      <c r="R25" s="31">
        <f t="shared" si="2"/>
        <v>45274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45274</v>
      </c>
      <c r="X25" s="31">
        <f t="shared" si="2"/>
        <v>5000000</v>
      </c>
      <c r="Y25" s="31">
        <f t="shared" si="2"/>
        <v>-4954726</v>
      </c>
      <c r="Z25" s="32">
        <f>+IF(X25&lt;&gt;0,+(Y25/X25)*100,0)</f>
        <v>-99.094520000000003</v>
      </c>
      <c r="AA25" s="33">
        <f>+AA12+AA24</f>
        <v>5000000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16286624</v>
      </c>
      <c r="D42" s="43">
        <f>+D25-D40</f>
        <v>0</v>
      </c>
      <c r="E42" s="44">
        <f t="shared" si="6"/>
        <v>5000000</v>
      </c>
      <c r="F42" s="45">
        <f t="shared" si="6"/>
        <v>5000000</v>
      </c>
      <c r="G42" s="45">
        <f t="shared" si="6"/>
        <v>16286624</v>
      </c>
      <c r="H42" s="45">
        <f t="shared" si="6"/>
        <v>-16286624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45274</v>
      </c>
      <c r="R42" s="45">
        <f t="shared" si="6"/>
        <v>45274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45274</v>
      </c>
      <c r="X42" s="45">
        <f t="shared" si="6"/>
        <v>5000000</v>
      </c>
      <c r="Y42" s="45">
        <f t="shared" si="6"/>
        <v>-4954726</v>
      </c>
      <c r="Z42" s="46">
        <f>+IF(X42&lt;&gt;0,+(Y42/X42)*100,0)</f>
        <v>-99.094520000000003</v>
      </c>
      <c r="AA42" s="47">
        <f>+AA25-AA40</f>
        <v>5000000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3406308</v>
      </c>
      <c r="D45" s="18"/>
      <c r="E45" s="19">
        <v>3977164</v>
      </c>
      <c r="F45" s="20">
        <v>4371518</v>
      </c>
      <c r="G45" s="20">
        <v>3419286</v>
      </c>
      <c r="H45" s="20">
        <v>-3187284</v>
      </c>
      <c r="I45" s="20"/>
      <c r="J45" s="20">
        <v>232002</v>
      </c>
      <c r="K45" s="20"/>
      <c r="L45" s="20">
        <v>502920</v>
      </c>
      <c r="M45" s="20">
        <v>-49243</v>
      </c>
      <c r="N45" s="20">
        <v>453677</v>
      </c>
      <c r="O45" s="20"/>
      <c r="P45" s="20">
        <v>89698</v>
      </c>
      <c r="Q45" s="20">
        <v>-185290</v>
      </c>
      <c r="R45" s="20">
        <v>-95592</v>
      </c>
      <c r="S45" s="20"/>
      <c r="T45" s="20">
        <v>58147</v>
      </c>
      <c r="U45" s="20"/>
      <c r="V45" s="20">
        <v>58147</v>
      </c>
      <c r="W45" s="20">
        <v>648234</v>
      </c>
      <c r="X45" s="20">
        <v>4371518</v>
      </c>
      <c r="Y45" s="20">
        <v>-3723284</v>
      </c>
      <c r="Z45" s="48">
        <v>-85.171421002955952</v>
      </c>
      <c r="AA45" s="22">
        <v>4371518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3406308</v>
      </c>
      <c r="D48" s="51">
        <f>SUM(D45:D47)</f>
        <v>0</v>
      </c>
      <c r="E48" s="52">
        <f t="shared" si="7"/>
        <v>3977164</v>
      </c>
      <c r="F48" s="53">
        <f t="shared" si="7"/>
        <v>4371518</v>
      </c>
      <c r="G48" s="53">
        <f t="shared" si="7"/>
        <v>3419286</v>
      </c>
      <c r="H48" s="53">
        <f t="shared" si="7"/>
        <v>-3187284</v>
      </c>
      <c r="I48" s="53">
        <f t="shared" si="7"/>
        <v>0</v>
      </c>
      <c r="J48" s="53">
        <f t="shared" si="7"/>
        <v>232002</v>
      </c>
      <c r="K48" s="53">
        <f t="shared" si="7"/>
        <v>0</v>
      </c>
      <c r="L48" s="53">
        <f t="shared" si="7"/>
        <v>502920</v>
      </c>
      <c r="M48" s="53">
        <f t="shared" si="7"/>
        <v>-49243</v>
      </c>
      <c r="N48" s="53">
        <f t="shared" si="7"/>
        <v>453677</v>
      </c>
      <c r="O48" s="53">
        <f t="shared" si="7"/>
        <v>0</v>
      </c>
      <c r="P48" s="53">
        <f t="shared" si="7"/>
        <v>89698</v>
      </c>
      <c r="Q48" s="53">
        <f t="shared" si="7"/>
        <v>-185290</v>
      </c>
      <c r="R48" s="53">
        <f t="shared" si="7"/>
        <v>-95592</v>
      </c>
      <c r="S48" s="53">
        <f t="shared" si="7"/>
        <v>0</v>
      </c>
      <c r="T48" s="53">
        <f t="shared" si="7"/>
        <v>58147</v>
      </c>
      <c r="U48" s="53">
        <f t="shared" si="7"/>
        <v>0</v>
      </c>
      <c r="V48" s="53">
        <f t="shared" si="7"/>
        <v>58147</v>
      </c>
      <c r="W48" s="53">
        <f t="shared" si="7"/>
        <v>648234</v>
      </c>
      <c r="X48" s="53">
        <f t="shared" si="7"/>
        <v>4371518</v>
      </c>
      <c r="Y48" s="53">
        <f t="shared" si="7"/>
        <v>-3723284</v>
      </c>
      <c r="Z48" s="54">
        <f>+IF(X48&lt;&gt;0,+(Y48/X48)*100,0)</f>
        <v>-85.171421002955952</v>
      </c>
      <c r="AA48" s="55">
        <f>SUM(AA45:AA47)</f>
        <v>4371518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50932179</v>
      </c>
      <c r="D19" s="18"/>
      <c r="E19" s="19">
        <v>45699126</v>
      </c>
      <c r="F19" s="20">
        <v>49548791</v>
      </c>
      <c r="G19" s="20">
        <v>48207551</v>
      </c>
      <c r="H19" s="20">
        <v>2724628</v>
      </c>
      <c r="I19" s="20"/>
      <c r="J19" s="20">
        <v>50932179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50932179</v>
      </c>
      <c r="U19" s="20"/>
      <c r="V19" s="20">
        <v>50932179</v>
      </c>
      <c r="W19" s="20">
        <v>101864358</v>
      </c>
      <c r="X19" s="20">
        <v>49548791</v>
      </c>
      <c r="Y19" s="20">
        <v>52315567</v>
      </c>
      <c r="Z19" s="21">
        <v>105.58394250224995</v>
      </c>
      <c r="AA19" s="22">
        <v>49548791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652249</v>
      </c>
      <c r="D22" s="18"/>
      <c r="E22" s="19">
        <v>663065</v>
      </c>
      <c r="F22" s="20">
        <v>640140</v>
      </c>
      <c r="G22" s="20">
        <v>663065</v>
      </c>
      <c r="H22" s="20">
        <v>-10816</v>
      </c>
      <c r="I22" s="20"/>
      <c r="J22" s="20">
        <v>652249</v>
      </c>
      <c r="K22" s="20"/>
      <c r="L22" s="20"/>
      <c r="M22" s="20"/>
      <c r="N22" s="20"/>
      <c r="O22" s="20"/>
      <c r="P22" s="20"/>
      <c r="Q22" s="20"/>
      <c r="R22" s="20"/>
      <c r="S22" s="20"/>
      <c r="T22" s="20">
        <v>652249</v>
      </c>
      <c r="U22" s="20"/>
      <c r="V22" s="20">
        <v>652249</v>
      </c>
      <c r="W22" s="20">
        <v>1304498</v>
      </c>
      <c r="X22" s="20">
        <v>640140</v>
      </c>
      <c r="Y22" s="20">
        <v>664358</v>
      </c>
      <c r="Z22" s="21">
        <v>103.78323491736184</v>
      </c>
      <c r="AA22" s="22">
        <v>640140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51584428</v>
      </c>
      <c r="D24" s="29">
        <f>SUM(D15:D23)</f>
        <v>0</v>
      </c>
      <c r="E24" s="36">
        <f t="shared" si="1"/>
        <v>46362191</v>
      </c>
      <c r="F24" s="37">
        <f t="shared" si="1"/>
        <v>50188931</v>
      </c>
      <c r="G24" s="37">
        <f t="shared" si="1"/>
        <v>48870616</v>
      </c>
      <c r="H24" s="37">
        <f t="shared" si="1"/>
        <v>2713812</v>
      </c>
      <c r="I24" s="37">
        <f t="shared" si="1"/>
        <v>0</v>
      </c>
      <c r="J24" s="37">
        <f t="shared" si="1"/>
        <v>51584428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51584428</v>
      </c>
      <c r="U24" s="37">
        <f t="shared" si="1"/>
        <v>0</v>
      </c>
      <c r="V24" s="37">
        <f t="shared" si="1"/>
        <v>51584428</v>
      </c>
      <c r="W24" s="37">
        <f t="shared" si="1"/>
        <v>103168856</v>
      </c>
      <c r="X24" s="37">
        <f t="shared" si="1"/>
        <v>50188931</v>
      </c>
      <c r="Y24" s="37">
        <f t="shared" si="1"/>
        <v>52979925</v>
      </c>
      <c r="Z24" s="38">
        <f>+IF(X24&lt;&gt;0,+(Y24/X24)*100,0)</f>
        <v>105.56097518793537</v>
      </c>
      <c r="AA24" s="39">
        <f>SUM(AA15:AA23)</f>
        <v>50188931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51584428</v>
      </c>
      <c r="D25" s="29">
        <f>+D12+D24</f>
        <v>0</v>
      </c>
      <c r="E25" s="30">
        <f t="shared" si="2"/>
        <v>46362191</v>
      </c>
      <c r="F25" s="31">
        <f t="shared" si="2"/>
        <v>50188931</v>
      </c>
      <c r="G25" s="31">
        <f t="shared" si="2"/>
        <v>48870616</v>
      </c>
      <c r="H25" s="31">
        <f t="shared" si="2"/>
        <v>2713812</v>
      </c>
      <c r="I25" s="31">
        <f t="shared" si="2"/>
        <v>0</v>
      </c>
      <c r="J25" s="31">
        <f t="shared" si="2"/>
        <v>51584428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51584428</v>
      </c>
      <c r="U25" s="31">
        <f t="shared" si="2"/>
        <v>0</v>
      </c>
      <c r="V25" s="31">
        <f t="shared" si="2"/>
        <v>51584428</v>
      </c>
      <c r="W25" s="31">
        <f t="shared" si="2"/>
        <v>103168856</v>
      </c>
      <c r="X25" s="31">
        <f t="shared" si="2"/>
        <v>50188931</v>
      </c>
      <c r="Y25" s="31">
        <f t="shared" si="2"/>
        <v>52979925</v>
      </c>
      <c r="Z25" s="32">
        <f>+IF(X25&lt;&gt;0,+(Y25/X25)*100,0)</f>
        <v>105.56097518793537</v>
      </c>
      <c r="AA25" s="33">
        <f>+AA12+AA24</f>
        <v>50188931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51584428</v>
      </c>
      <c r="D42" s="43">
        <f>+D25-D40</f>
        <v>0</v>
      </c>
      <c r="E42" s="44">
        <f t="shared" si="6"/>
        <v>46362191</v>
      </c>
      <c r="F42" s="45">
        <f t="shared" si="6"/>
        <v>50188931</v>
      </c>
      <c r="G42" s="45">
        <f t="shared" si="6"/>
        <v>48870616</v>
      </c>
      <c r="H42" s="45">
        <f t="shared" si="6"/>
        <v>2713812</v>
      </c>
      <c r="I42" s="45">
        <f t="shared" si="6"/>
        <v>0</v>
      </c>
      <c r="J42" s="45">
        <f t="shared" si="6"/>
        <v>51584428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51584428</v>
      </c>
      <c r="U42" s="45">
        <f t="shared" si="6"/>
        <v>0</v>
      </c>
      <c r="V42" s="45">
        <f t="shared" si="6"/>
        <v>51584428</v>
      </c>
      <c r="W42" s="45">
        <f t="shared" si="6"/>
        <v>103168856</v>
      </c>
      <c r="X42" s="45">
        <f t="shared" si="6"/>
        <v>50188931</v>
      </c>
      <c r="Y42" s="45">
        <f t="shared" si="6"/>
        <v>52979925</v>
      </c>
      <c r="Z42" s="46">
        <f>+IF(X42&lt;&gt;0,+(Y42/X42)*100,0)</f>
        <v>105.56097518793537</v>
      </c>
      <c r="AA42" s="47">
        <f>+AA25-AA40</f>
        <v>50188931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14041056</v>
      </c>
      <c r="D45" s="18"/>
      <c r="E45" s="19">
        <v>8386522</v>
      </c>
      <c r="F45" s="20"/>
      <c r="G45" s="20">
        <v>15234615</v>
      </c>
      <c r="H45" s="20">
        <v>370074</v>
      </c>
      <c r="I45" s="20">
        <v>307024</v>
      </c>
      <c r="J45" s="20">
        <v>15911713</v>
      </c>
      <c r="K45" s="20">
        <v>260018</v>
      </c>
      <c r="L45" s="20">
        <v>185175</v>
      </c>
      <c r="M45" s="20">
        <v>301142</v>
      </c>
      <c r="N45" s="20">
        <v>746335</v>
      </c>
      <c r="O45" s="20">
        <v>264776</v>
      </c>
      <c r="P45" s="20">
        <v>335074</v>
      </c>
      <c r="Q45" s="20">
        <v>239649</v>
      </c>
      <c r="R45" s="20">
        <v>839499</v>
      </c>
      <c r="S45" s="20">
        <v>324328</v>
      </c>
      <c r="T45" s="20">
        <v>15284357</v>
      </c>
      <c r="U45" s="20"/>
      <c r="V45" s="20">
        <v>15608685</v>
      </c>
      <c r="W45" s="20">
        <v>33106232</v>
      </c>
      <c r="X45" s="20"/>
      <c r="Y45" s="20">
        <v>33106232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14041056</v>
      </c>
      <c r="D48" s="51">
        <f>SUM(D45:D47)</f>
        <v>0</v>
      </c>
      <c r="E48" s="52">
        <f t="shared" si="7"/>
        <v>8386522</v>
      </c>
      <c r="F48" s="53">
        <f t="shared" si="7"/>
        <v>0</v>
      </c>
      <c r="G48" s="53">
        <f t="shared" si="7"/>
        <v>15234615</v>
      </c>
      <c r="H48" s="53">
        <f t="shared" si="7"/>
        <v>370074</v>
      </c>
      <c r="I48" s="53">
        <f t="shared" si="7"/>
        <v>307024</v>
      </c>
      <c r="J48" s="53">
        <f t="shared" si="7"/>
        <v>15911713</v>
      </c>
      <c r="K48" s="53">
        <f t="shared" si="7"/>
        <v>260018</v>
      </c>
      <c r="L48" s="53">
        <f t="shared" si="7"/>
        <v>185175</v>
      </c>
      <c r="M48" s="53">
        <f t="shared" si="7"/>
        <v>301142</v>
      </c>
      <c r="N48" s="53">
        <f t="shared" si="7"/>
        <v>746335</v>
      </c>
      <c r="O48" s="53">
        <f t="shared" si="7"/>
        <v>264776</v>
      </c>
      <c r="P48" s="53">
        <f t="shared" si="7"/>
        <v>335074</v>
      </c>
      <c r="Q48" s="53">
        <f t="shared" si="7"/>
        <v>239649</v>
      </c>
      <c r="R48" s="53">
        <f t="shared" si="7"/>
        <v>839499</v>
      </c>
      <c r="S48" s="53">
        <f t="shared" si="7"/>
        <v>324328</v>
      </c>
      <c r="T48" s="53">
        <f t="shared" si="7"/>
        <v>15284357</v>
      </c>
      <c r="U48" s="53">
        <f t="shared" si="7"/>
        <v>0</v>
      </c>
      <c r="V48" s="53">
        <f t="shared" si="7"/>
        <v>15608685</v>
      </c>
      <c r="W48" s="53">
        <f t="shared" si="7"/>
        <v>33106232</v>
      </c>
      <c r="X48" s="53">
        <f t="shared" si="7"/>
        <v>0</v>
      </c>
      <c r="Y48" s="53">
        <f t="shared" si="7"/>
        <v>33106232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2047247</v>
      </c>
      <c r="D8" s="18"/>
      <c r="E8" s="19">
        <v>7810502</v>
      </c>
      <c r="F8" s="20">
        <v>5212444</v>
      </c>
      <c r="G8" s="20">
        <v>211129</v>
      </c>
      <c r="H8" s="20">
        <v>169538</v>
      </c>
      <c r="I8" s="20">
        <v>157692</v>
      </c>
      <c r="J8" s="20">
        <v>538359</v>
      </c>
      <c r="K8" s="20">
        <v>202753</v>
      </c>
      <c r="L8" s="20">
        <v>122647</v>
      </c>
      <c r="M8" s="20">
        <v>189756</v>
      </c>
      <c r="N8" s="20">
        <v>515156</v>
      </c>
      <c r="O8" s="20">
        <v>168150</v>
      </c>
      <c r="P8" s="20">
        <v>71034</v>
      </c>
      <c r="Q8" s="20">
        <v>43023</v>
      </c>
      <c r="R8" s="20">
        <v>282207</v>
      </c>
      <c r="S8" s="20">
        <v>185989</v>
      </c>
      <c r="T8" s="20">
        <v>133333</v>
      </c>
      <c r="U8" s="20">
        <v>160620</v>
      </c>
      <c r="V8" s="20">
        <v>479942</v>
      </c>
      <c r="W8" s="20">
        <v>1815664</v>
      </c>
      <c r="X8" s="20">
        <v>5212444</v>
      </c>
      <c r="Y8" s="20">
        <v>-3396780</v>
      </c>
      <c r="Z8" s="21">
        <v>-65.166743278201167</v>
      </c>
      <c r="AA8" s="22">
        <v>5212444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2047247</v>
      </c>
      <c r="D12" s="29">
        <f>SUM(D6:D11)</f>
        <v>0</v>
      </c>
      <c r="E12" s="30">
        <f t="shared" si="0"/>
        <v>7810502</v>
      </c>
      <c r="F12" s="31">
        <f t="shared" si="0"/>
        <v>5212444</v>
      </c>
      <c r="G12" s="31">
        <f t="shared" si="0"/>
        <v>211129</v>
      </c>
      <c r="H12" s="31">
        <f t="shared" si="0"/>
        <v>169538</v>
      </c>
      <c r="I12" s="31">
        <f t="shared" si="0"/>
        <v>157692</v>
      </c>
      <c r="J12" s="31">
        <f t="shared" si="0"/>
        <v>538359</v>
      </c>
      <c r="K12" s="31">
        <f t="shared" si="0"/>
        <v>202753</v>
      </c>
      <c r="L12" s="31">
        <f t="shared" si="0"/>
        <v>122647</v>
      </c>
      <c r="M12" s="31">
        <f t="shared" si="0"/>
        <v>189756</v>
      </c>
      <c r="N12" s="31">
        <f t="shared" si="0"/>
        <v>515156</v>
      </c>
      <c r="O12" s="31">
        <f t="shared" si="0"/>
        <v>168150</v>
      </c>
      <c r="P12" s="31">
        <f t="shared" si="0"/>
        <v>71034</v>
      </c>
      <c r="Q12" s="31">
        <f t="shared" si="0"/>
        <v>43023</v>
      </c>
      <c r="R12" s="31">
        <f t="shared" si="0"/>
        <v>282207</v>
      </c>
      <c r="S12" s="31">
        <f t="shared" si="0"/>
        <v>185989</v>
      </c>
      <c r="T12" s="31">
        <f t="shared" si="0"/>
        <v>133333</v>
      </c>
      <c r="U12" s="31">
        <f t="shared" si="0"/>
        <v>160620</v>
      </c>
      <c r="V12" s="31">
        <f t="shared" si="0"/>
        <v>479942</v>
      </c>
      <c r="W12" s="31">
        <f t="shared" si="0"/>
        <v>1815664</v>
      </c>
      <c r="X12" s="31">
        <f t="shared" si="0"/>
        <v>5212444</v>
      </c>
      <c r="Y12" s="31">
        <f t="shared" si="0"/>
        <v>-3396780</v>
      </c>
      <c r="Z12" s="32">
        <f>+IF(X12&lt;&gt;0,+(Y12/X12)*100,0)</f>
        <v>-65.166743278201167</v>
      </c>
      <c r="AA12" s="33">
        <f>SUM(AA6:AA11)</f>
        <v>5212444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23454704</v>
      </c>
      <c r="D19" s="18"/>
      <c r="E19" s="19"/>
      <c r="F19" s="20">
        <v>23454703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23454703</v>
      </c>
      <c r="Y19" s="20">
        <v>-23454703</v>
      </c>
      <c r="Z19" s="21">
        <v>-100</v>
      </c>
      <c r="AA19" s="22">
        <v>23454703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23454704</v>
      </c>
      <c r="D24" s="29">
        <f>SUM(D15:D23)</f>
        <v>0</v>
      </c>
      <c r="E24" s="36">
        <f t="shared" si="1"/>
        <v>0</v>
      </c>
      <c r="F24" s="37">
        <f t="shared" si="1"/>
        <v>23454703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23454703</v>
      </c>
      <c r="Y24" s="37">
        <f t="shared" si="1"/>
        <v>-23454703</v>
      </c>
      <c r="Z24" s="38">
        <f>+IF(X24&lt;&gt;0,+(Y24/X24)*100,0)</f>
        <v>-100</v>
      </c>
      <c r="AA24" s="39">
        <f>SUM(AA15:AA23)</f>
        <v>23454703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25501951</v>
      </c>
      <c r="D25" s="29">
        <f>+D12+D24</f>
        <v>0</v>
      </c>
      <c r="E25" s="30">
        <f t="shared" si="2"/>
        <v>7810502</v>
      </c>
      <c r="F25" s="31">
        <f t="shared" si="2"/>
        <v>28667147</v>
      </c>
      <c r="G25" s="31">
        <f t="shared" si="2"/>
        <v>211129</v>
      </c>
      <c r="H25" s="31">
        <f t="shared" si="2"/>
        <v>169538</v>
      </c>
      <c r="I25" s="31">
        <f t="shared" si="2"/>
        <v>157692</v>
      </c>
      <c r="J25" s="31">
        <f t="shared" si="2"/>
        <v>538359</v>
      </c>
      <c r="K25" s="31">
        <f t="shared" si="2"/>
        <v>202753</v>
      </c>
      <c r="L25" s="31">
        <f t="shared" si="2"/>
        <v>122647</v>
      </c>
      <c r="M25" s="31">
        <f t="shared" si="2"/>
        <v>189756</v>
      </c>
      <c r="N25" s="31">
        <f t="shared" si="2"/>
        <v>515156</v>
      </c>
      <c r="O25" s="31">
        <f t="shared" si="2"/>
        <v>168150</v>
      </c>
      <c r="P25" s="31">
        <f t="shared" si="2"/>
        <v>71034</v>
      </c>
      <c r="Q25" s="31">
        <f t="shared" si="2"/>
        <v>43023</v>
      </c>
      <c r="R25" s="31">
        <f t="shared" si="2"/>
        <v>282207</v>
      </c>
      <c r="S25" s="31">
        <f t="shared" si="2"/>
        <v>185989</v>
      </c>
      <c r="T25" s="31">
        <f t="shared" si="2"/>
        <v>133333</v>
      </c>
      <c r="U25" s="31">
        <f t="shared" si="2"/>
        <v>160620</v>
      </c>
      <c r="V25" s="31">
        <f t="shared" si="2"/>
        <v>479942</v>
      </c>
      <c r="W25" s="31">
        <f t="shared" si="2"/>
        <v>1815664</v>
      </c>
      <c r="X25" s="31">
        <f t="shared" si="2"/>
        <v>28667147</v>
      </c>
      <c r="Y25" s="31">
        <f t="shared" si="2"/>
        <v>-26851483</v>
      </c>
      <c r="Z25" s="32">
        <f>+IF(X25&lt;&gt;0,+(Y25/X25)*100,0)</f>
        <v>-93.666394496808493</v>
      </c>
      <c r="AA25" s="33">
        <f>+AA12+AA24</f>
        <v>28667147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337670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337670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337670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25164281</v>
      </c>
      <c r="D42" s="43">
        <f>+D25-D40</f>
        <v>0</v>
      </c>
      <c r="E42" s="44">
        <f t="shared" si="6"/>
        <v>7810502</v>
      </c>
      <c r="F42" s="45">
        <f t="shared" si="6"/>
        <v>28667147</v>
      </c>
      <c r="G42" s="45">
        <f t="shared" si="6"/>
        <v>211129</v>
      </c>
      <c r="H42" s="45">
        <f t="shared" si="6"/>
        <v>169538</v>
      </c>
      <c r="I42" s="45">
        <f t="shared" si="6"/>
        <v>157692</v>
      </c>
      <c r="J42" s="45">
        <f t="shared" si="6"/>
        <v>538359</v>
      </c>
      <c r="K42" s="45">
        <f t="shared" si="6"/>
        <v>202753</v>
      </c>
      <c r="L42" s="45">
        <f t="shared" si="6"/>
        <v>122647</v>
      </c>
      <c r="M42" s="45">
        <f t="shared" si="6"/>
        <v>189756</v>
      </c>
      <c r="N42" s="45">
        <f t="shared" si="6"/>
        <v>515156</v>
      </c>
      <c r="O42" s="45">
        <f t="shared" si="6"/>
        <v>168150</v>
      </c>
      <c r="P42" s="45">
        <f t="shared" si="6"/>
        <v>71034</v>
      </c>
      <c r="Q42" s="45">
        <f t="shared" si="6"/>
        <v>43023</v>
      </c>
      <c r="R42" s="45">
        <f t="shared" si="6"/>
        <v>282207</v>
      </c>
      <c r="S42" s="45">
        <f t="shared" si="6"/>
        <v>185989</v>
      </c>
      <c r="T42" s="45">
        <f t="shared" si="6"/>
        <v>133333</v>
      </c>
      <c r="U42" s="45">
        <f t="shared" si="6"/>
        <v>160620</v>
      </c>
      <c r="V42" s="45">
        <f t="shared" si="6"/>
        <v>479942</v>
      </c>
      <c r="W42" s="45">
        <f t="shared" si="6"/>
        <v>1815664</v>
      </c>
      <c r="X42" s="45">
        <f t="shared" si="6"/>
        <v>28667147</v>
      </c>
      <c r="Y42" s="45">
        <f t="shared" si="6"/>
        <v>-26851483</v>
      </c>
      <c r="Z42" s="46">
        <f>+IF(X42&lt;&gt;0,+(Y42/X42)*100,0)</f>
        <v>-93.666394496808493</v>
      </c>
      <c r="AA42" s="47">
        <f>+AA25-AA40</f>
        <v>28667147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-11509</v>
      </c>
      <c r="D45" s="18"/>
      <c r="E45" s="19"/>
      <c r="F45" s="20">
        <v>-1</v>
      </c>
      <c r="G45" s="20"/>
      <c r="H45" s="20"/>
      <c r="I45" s="20"/>
      <c r="J45" s="20"/>
      <c r="K45" s="20">
        <v>-1848</v>
      </c>
      <c r="L45" s="20"/>
      <c r="M45" s="20"/>
      <c r="N45" s="20">
        <v>-1848</v>
      </c>
      <c r="O45" s="20"/>
      <c r="P45" s="20">
        <v>-3748</v>
      </c>
      <c r="Q45" s="20">
        <v>-4660</v>
      </c>
      <c r="R45" s="20">
        <v>-8408</v>
      </c>
      <c r="S45" s="20"/>
      <c r="T45" s="20"/>
      <c r="U45" s="20"/>
      <c r="V45" s="20"/>
      <c r="W45" s="20">
        <v>-10256</v>
      </c>
      <c r="X45" s="20">
        <v>-1</v>
      </c>
      <c r="Y45" s="20">
        <v>-10255</v>
      </c>
      <c r="Z45" s="48">
        <v>1025500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-11509</v>
      </c>
      <c r="D48" s="51">
        <f>SUM(D45:D47)</f>
        <v>0</v>
      </c>
      <c r="E48" s="52">
        <f t="shared" si="7"/>
        <v>0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-1848</v>
      </c>
      <c r="L48" s="53">
        <f t="shared" si="7"/>
        <v>0</v>
      </c>
      <c r="M48" s="53">
        <f t="shared" si="7"/>
        <v>0</v>
      </c>
      <c r="N48" s="53">
        <f t="shared" si="7"/>
        <v>-1848</v>
      </c>
      <c r="O48" s="53">
        <f t="shared" si="7"/>
        <v>0</v>
      </c>
      <c r="P48" s="53">
        <f t="shared" si="7"/>
        <v>-3748</v>
      </c>
      <c r="Q48" s="53">
        <f t="shared" si="7"/>
        <v>-4660</v>
      </c>
      <c r="R48" s="53">
        <f t="shared" si="7"/>
        <v>-8408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-10256</v>
      </c>
      <c r="X48" s="53">
        <f t="shared" si="7"/>
        <v>-1</v>
      </c>
      <c r="Y48" s="53">
        <f t="shared" si="7"/>
        <v>-10255</v>
      </c>
      <c r="Z48" s="54">
        <f>+IF(X48&lt;&gt;0,+(Y48/X48)*100,0)</f>
        <v>1025500</v>
      </c>
      <c r="AA48" s="55">
        <f>SUM(AA45:AA47)</f>
        <v>-1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2407553</v>
      </c>
      <c r="D19" s="18"/>
      <c r="E19" s="19">
        <v>10000000</v>
      </c>
      <c r="F19" s="20"/>
      <c r="G19" s="20">
        <v>2407553</v>
      </c>
      <c r="H19" s="20"/>
      <c r="I19" s="20"/>
      <c r="J19" s="20">
        <v>2407553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2407553</v>
      </c>
      <c r="X19" s="20"/>
      <c r="Y19" s="20">
        <v>2407553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2407553</v>
      </c>
      <c r="D24" s="29">
        <f>SUM(D15:D23)</f>
        <v>0</v>
      </c>
      <c r="E24" s="36">
        <f t="shared" si="1"/>
        <v>10000000</v>
      </c>
      <c r="F24" s="37">
        <f t="shared" si="1"/>
        <v>0</v>
      </c>
      <c r="G24" s="37">
        <f t="shared" si="1"/>
        <v>2407553</v>
      </c>
      <c r="H24" s="37">
        <f t="shared" si="1"/>
        <v>0</v>
      </c>
      <c r="I24" s="37">
        <f t="shared" si="1"/>
        <v>0</v>
      </c>
      <c r="J24" s="37">
        <f t="shared" si="1"/>
        <v>2407553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2407553</v>
      </c>
      <c r="X24" s="37">
        <f t="shared" si="1"/>
        <v>0</v>
      </c>
      <c r="Y24" s="37">
        <f t="shared" si="1"/>
        <v>2407553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2407553</v>
      </c>
      <c r="D25" s="29">
        <f>+D12+D24</f>
        <v>0</v>
      </c>
      <c r="E25" s="30">
        <f t="shared" si="2"/>
        <v>10000000</v>
      </c>
      <c r="F25" s="31">
        <f t="shared" si="2"/>
        <v>0</v>
      </c>
      <c r="G25" s="31">
        <f t="shared" si="2"/>
        <v>2407553</v>
      </c>
      <c r="H25" s="31">
        <f t="shared" si="2"/>
        <v>0</v>
      </c>
      <c r="I25" s="31">
        <f t="shared" si="2"/>
        <v>0</v>
      </c>
      <c r="J25" s="31">
        <f t="shared" si="2"/>
        <v>2407553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2407553</v>
      </c>
      <c r="X25" s="31">
        <f t="shared" si="2"/>
        <v>0</v>
      </c>
      <c r="Y25" s="31">
        <f t="shared" si="2"/>
        <v>2407553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2407553</v>
      </c>
      <c r="D42" s="43">
        <f>+D25-D40</f>
        <v>0</v>
      </c>
      <c r="E42" s="44">
        <f t="shared" si="6"/>
        <v>10000000</v>
      </c>
      <c r="F42" s="45">
        <f t="shared" si="6"/>
        <v>0</v>
      </c>
      <c r="G42" s="45">
        <f t="shared" si="6"/>
        <v>2407553</v>
      </c>
      <c r="H42" s="45">
        <f t="shared" si="6"/>
        <v>0</v>
      </c>
      <c r="I42" s="45">
        <f t="shared" si="6"/>
        <v>0</v>
      </c>
      <c r="J42" s="45">
        <f t="shared" si="6"/>
        <v>2407553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2407553</v>
      </c>
      <c r="X42" s="45">
        <f t="shared" si="6"/>
        <v>0</v>
      </c>
      <c r="Y42" s="45">
        <f t="shared" si="6"/>
        <v>2407553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-427903</v>
      </c>
      <c r="D45" s="18"/>
      <c r="E45" s="19">
        <v>7484710</v>
      </c>
      <c r="F45" s="20">
        <v>-1971379</v>
      </c>
      <c r="G45" s="20">
        <v>177915</v>
      </c>
      <c r="H45" s="20">
        <v>-275675</v>
      </c>
      <c r="I45" s="20">
        <v>-374305</v>
      </c>
      <c r="J45" s="20">
        <v>-472065</v>
      </c>
      <c r="K45" s="20">
        <v>-48775</v>
      </c>
      <c r="L45" s="20">
        <v>-28207</v>
      </c>
      <c r="M45" s="20">
        <v>-160097</v>
      </c>
      <c r="N45" s="20">
        <v>-237079</v>
      </c>
      <c r="O45" s="20">
        <v>-29370</v>
      </c>
      <c r="P45" s="20">
        <v>-42419</v>
      </c>
      <c r="Q45" s="20">
        <v>-59863</v>
      </c>
      <c r="R45" s="20">
        <v>-131652</v>
      </c>
      <c r="S45" s="20"/>
      <c r="T45" s="20">
        <v>-14316</v>
      </c>
      <c r="U45" s="20"/>
      <c r="V45" s="20">
        <v>-14316</v>
      </c>
      <c r="W45" s="20">
        <v>-855112</v>
      </c>
      <c r="X45" s="20">
        <v>-1971379</v>
      </c>
      <c r="Y45" s="20">
        <v>1116267</v>
      </c>
      <c r="Z45" s="48">
        <v>-56.623662928335946</v>
      </c>
      <c r="AA45" s="22">
        <v>-1971379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-427903</v>
      </c>
      <c r="D48" s="51">
        <f>SUM(D45:D47)</f>
        <v>0</v>
      </c>
      <c r="E48" s="52">
        <f t="shared" si="7"/>
        <v>7484710</v>
      </c>
      <c r="F48" s="53">
        <f t="shared" si="7"/>
        <v>-1971379</v>
      </c>
      <c r="G48" s="53">
        <f t="shared" si="7"/>
        <v>177915</v>
      </c>
      <c r="H48" s="53">
        <f t="shared" si="7"/>
        <v>-275675</v>
      </c>
      <c r="I48" s="53">
        <f t="shared" si="7"/>
        <v>-374305</v>
      </c>
      <c r="J48" s="53">
        <f t="shared" si="7"/>
        <v>-472065</v>
      </c>
      <c r="K48" s="53">
        <f t="shared" si="7"/>
        <v>-48775</v>
      </c>
      <c r="L48" s="53">
        <f t="shared" si="7"/>
        <v>-28207</v>
      </c>
      <c r="M48" s="53">
        <f t="shared" si="7"/>
        <v>-160097</v>
      </c>
      <c r="N48" s="53">
        <f t="shared" si="7"/>
        <v>-237079</v>
      </c>
      <c r="O48" s="53">
        <f t="shared" si="7"/>
        <v>-29370</v>
      </c>
      <c r="P48" s="53">
        <f t="shared" si="7"/>
        <v>-42419</v>
      </c>
      <c r="Q48" s="53">
        <f t="shared" si="7"/>
        <v>-59863</v>
      </c>
      <c r="R48" s="53">
        <f t="shared" si="7"/>
        <v>-131652</v>
      </c>
      <c r="S48" s="53">
        <f t="shared" si="7"/>
        <v>0</v>
      </c>
      <c r="T48" s="53">
        <f t="shared" si="7"/>
        <v>-14316</v>
      </c>
      <c r="U48" s="53">
        <f t="shared" si="7"/>
        <v>0</v>
      </c>
      <c r="V48" s="53">
        <f t="shared" si="7"/>
        <v>-14316</v>
      </c>
      <c r="W48" s="53">
        <f t="shared" si="7"/>
        <v>-855112</v>
      </c>
      <c r="X48" s="53">
        <f t="shared" si="7"/>
        <v>-1971379</v>
      </c>
      <c r="Y48" s="53">
        <f t="shared" si="7"/>
        <v>1116267</v>
      </c>
      <c r="Z48" s="54">
        <f>+IF(X48&lt;&gt;0,+(Y48/X48)*100,0)</f>
        <v>-56.623662928335946</v>
      </c>
      <c r="AA48" s="55">
        <f>SUM(AA45:AA47)</f>
        <v>-1971379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-7162</v>
      </c>
      <c r="L32" s="20">
        <v>-2773</v>
      </c>
      <c r="M32" s="20">
        <v>-68560</v>
      </c>
      <c r="N32" s="20">
        <v>-78495</v>
      </c>
      <c r="O32" s="20">
        <v>-710</v>
      </c>
      <c r="P32" s="20">
        <v>-1269</v>
      </c>
      <c r="Q32" s="20"/>
      <c r="R32" s="20">
        <v>-1979</v>
      </c>
      <c r="S32" s="20">
        <v>-21092</v>
      </c>
      <c r="T32" s="20">
        <v>-5625</v>
      </c>
      <c r="U32" s="20">
        <v>-3743</v>
      </c>
      <c r="V32" s="20">
        <v>-30460</v>
      </c>
      <c r="W32" s="20">
        <v>-110934</v>
      </c>
      <c r="X32" s="20"/>
      <c r="Y32" s="20">
        <v>-110934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-7162</v>
      </c>
      <c r="L34" s="31">
        <f t="shared" si="3"/>
        <v>-2773</v>
      </c>
      <c r="M34" s="31">
        <f t="shared" si="3"/>
        <v>-68560</v>
      </c>
      <c r="N34" s="31">
        <f t="shared" si="3"/>
        <v>-78495</v>
      </c>
      <c r="O34" s="31">
        <f t="shared" si="3"/>
        <v>-710</v>
      </c>
      <c r="P34" s="31">
        <f t="shared" si="3"/>
        <v>-1269</v>
      </c>
      <c r="Q34" s="31">
        <f t="shared" si="3"/>
        <v>0</v>
      </c>
      <c r="R34" s="31">
        <f t="shared" si="3"/>
        <v>-1979</v>
      </c>
      <c r="S34" s="31">
        <f t="shared" si="3"/>
        <v>-21092</v>
      </c>
      <c r="T34" s="31">
        <f t="shared" si="3"/>
        <v>-5625</v>
      </c>
      <c r="U34" s="31">
        <f t="shared" si="3"/>
        <v>-3743</v>
      </c>
      <c r="V34" s="31">
        <f t="shared" si="3"/>
        <v>-30460</v>
      </c>
      <c r="W34" s="31">
        <f t="shared" si="3"/>
        <v>-110934</v>
      </c>
      <c r="X34" s="31">
        <f t="shared" si="3"/>
        <v>0</v>
      </c>
      <c r="Y34" s="31">
        <f t="shared" si="3"/>
        <v>-110934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-7162</v>
      </c>
      <c r="L40" s="31">
        <f t="shared" si="5"/>
        <v>-2773</v>
      </c>
      <c r="M40" s="31">
        <f t="shared" si="5"/>
        <v>-68560</v>
      </c>
      <c r="N40" s="31">
        <f t="shared" si="5"/>
        <v>-78495</v>
      </c>
      <c r="O40" s="31">
        <f t="shared" si="5"/>
        <v>-710</v>
      </c>
      <c r="P40" s="31">
        <f t="shared" si="5"/>
        <v>-1269</v>
      </c>
      <c r="Q40" s="31">
        <f t="shared" si="5"/>
        <v>0</v>
      </c>
      <c r="R40" s="31">
        <f t="shared" si="5"/>
        <v>-1979</v>
      </c>
      <c r="S40" s="31">
        <f t="shared" si="5"/>
        <v>-21092</v>
      </c>
      <c r="T40" s="31">
        <f t="shared" si="5"/>
        <v>-5625</v>
      </c>
      <c r="U40" s="31">
        <f t="shared" si="5"/>
        <v>-3743</v>
      </c>
      <c r="V40" s="31">
        <f t="shared" si="5"/>
        <v>-30460</v>
      </c>
      <c r="W40" s="31">
        <f t="shared" si="5"/>
        <v>-110934</v>
      </c>
      <c r="X40" s="31">
        <f t="shared" si="5"/>
        <v>0</v>
      </c>
      <c r="Y40" s="31">
        <f t="shared" si="5"/>
        <v>-110934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7162</v>
      </c>
      <c r="L42" s="45">
        <f t="shared" si="6"/>
        <v>2773</v>
      </c>
      <c r="M42" s="45">
        <f t="shared" si="6"/>
        <v>68560</v>
      </c>
      <c r="N42" s="45">
        <f t="shared" si="6"/>
        <v>78495</v>
      </c>
      <c r="O42" s="45">
        <f t="shared" si="6"/>
        <v>710</v>
      </c>
      <c r="P42" s="45">
        <f t="shared" si="6"/>
        <v>1269</v>
      </c>
      <c r="Q42" s="45">
        <f t="shared" si="6"/>
        <v>0</v>
      </c>
      <c r="R42" s="45">
        <f t="shared" si="6"/>
        <v>1979</v>
      </c>
      <c r="S42" s="45">
        <f t="shared" si="6"/>
        <v>21092</v>
      </c>
      <c r="T42" s="45">
        <f t="shared" si="6"/>
        <v>5625</v>
      </c>
      <c r="U42" s="45">
        <f t="shared" si="6"/>
        <v>3743</v>
      </c>
      <c r="V42" s="45">
        <f t="shared" si="6"/>
        <v>30460</v>
      </c>
      <c r="W42" s="45">
        <f t="shared" si="6"/>
        <v>110934</v>
      </c>
      <c r="X42" s="45">
        <f t="shared" si="6"/>
        <v>0</v>
      </c>
      <c r="Y42" s="45">
        <f t="shared" si="6"/>
        <v>110934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-4756399</v>
      </c>
      <c r="F6" s="20">
        <v>-16146950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1422599</v>
      </c>
      <c r="V6" s="20">
        <v>1422599</v>
      </c>
      <c r="W6" s="20">
        <v>1422599</v>
      </c>
      <c r="X6" s="20">
        <v>-16146950</v>
      </c>
      <c r="Y6" s="20">
        <v>17569549</v>
      </c>
      <c r="Z6" s="21">
        <v>-108.81032640839292</v>
      </c>
      <c r="AA6" s="22">
        <v>-16146950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-3091579</v>
      </c>
      <c r="F9" s="20">
        <v>-3091600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-3091600</v>
      </c>
      <c r="Y9" s="20">
        <v>3091600</v>
      </c>
      <c r="Z9" s="21">
        <v>-100</v>
      </c>
      <c r="AA9" s="22">
        <v>-3091600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-293600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-293600</v>
      </c>
      <c r="Y11" s="20">
        <v>293600</v>
      </c>
      <c r="Z11" s="21">
        <v>-100</v>
      </c>
      <c r="AA11" s="22">
        <v>-293600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-7847978</v>
      </c>
      <c r="F12" s="31">
        <f t="shared" si="0"/>
        <v>-19532150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1422599</v>
      </c>
      <c r="V12" s="31">
        <f t="shared" si="0"/>
        <v>1422599</v>
      </c>
      <c r="W12" s="31">
        <f t="shared" si="0"/>
        <v>1422599</v>
      </c>
      <c r="X12" s="31">
        <f t="shared" si="0"/>
        <v>-19532150</v>
      </c>
      <c r="Y12" s="31">
        <f t="shared" si="0"/>
        <v>20954749</v>
      </c>
      <c r="Z12" s="32">
        <f>+IF(X12&lt;&gt;0,+(Y12/X12)*100,0)</f>
        <v>-107.28337126225223</v>
      </c>
      <c r="AA12" s="33">
        <f>SUM(AA6:AA11)</f>
        <v>-19532150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16605645</v>
      </c>
      <c r="D19" s="18"/>
      <c r="E19" s="19">
        <v>21782600</v>
      </c>
      <c r="F19" s="20">
        <v>23054344</v>
      </c>
      <c r="G19" s="20"/>
      <c r="H19" s="20"/>
      <c r="I19" s="20"/>
      <c r="J19" s="20"/>
      <c r="K19" s="20">
        <v>980763</v>
      </c>
      <c r="L19" s="20"/>
      <c r="M19" s="20">
        <v>393086</v>
      </c>
      <c r="N19" s="20">
        <v>1373849</v>
      </c>
      <c r="O19" s="20"/>
      <c r="P19" s="20">
        <v>972677</v>
      </c>
      <c r="Q19" s="20"/>
      <c r="R19" s="20">
        <v>972677</v>
      </c>
      <c r="S19" s="20"/>
      <c r="T19" s="20">
        <v>3255917</v>
      </c>
      <c r="U19" s="20">
        <v>624173</v>
      </c>
      <c r="V19" s="20">
        <v>3880090</v>
      </c>
      <c r="W19" s="20">
        <v>6226616</v>
      </c>
      <c r="X19" s="20">
        <v>23054344</v>
      </c>
      <c r="Y19" s="20">
        <v>-16827728</v>
      </c>
      <c r="Z19" s="21">
        <v>-72.991571566729462</v>
      </c>
      <c r="AA19" s="22">
        <v>23054344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16605645</v>
      </c>
      <c r="D24" s="29">
        <f>SUM(D15:D23)</f>
        <v>0</v>
      </c>
      <c r="E24" s="36">
        <f t="shared" si="1"/>
        <v>21782600</v>
      </c>
      <c r="F24" s="37">
        <f t="shared" si="1"/>
        <v>23054344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980763</v>
      </c>
      <c r="L24" s="37">
        <f t="shared" si="1"/>
        <v>0</v>
      </c>
      <c r="M24" s="37">
        <f t="shared" si="1"/>
        <v>393086</v>
      </c>
      <c r="N24" s="37">
        <f t="shared" si="1"/>
        <v>1373849</v>
      </c>
      <c r="O24" s="37">
        <f t="shared" si="1"/>
        <v>0</v>
      </c>
      <c r="P24" s="37">
        <f t="shared" si="1"/>
        <v>972677</v>
      </c>
      <c r="Q24" s="37">
        <f t="shared" si="1"/>
        <v>0</v>
      </c>
      <c r="R24" s="37">
        <f t="shared" si="1"/>
        <v>972677</v>
      </c>
      <c r="S24" s="37">
        <f t="shared" si="1"/>
        <v>0</v>
      </c>
      <c r="T24" s="37">
        <f t="shared" si="1"/>
        <v>3255917</v>
      </c>
      <c r="U24" s="37">
        <f t="shared" si="1"/>
        <v>624173</v>
      </c>
      <c r="V24" s="37">
        <f t="shared" si="1"/>
        <v>3880090</v>
      </c>
      <c r="W24" s="37">
        <f t="shared" si="1"/>
        <v>6226616</v>
      </c>
      <c r="X24" s="37">
        <f t="shared" si="1"/>
        <v>23054344</v>
      </c>
      <c r="Y24" s="37">
        <f t="shared" si="1"/>
        <v>-16827728</v>
      </c>
      <c r="Z24" s="38">
        <f>+IF(X24&lt;&gt;0,+(Y24/X24)*100,0)</f>
        <v>-72.991571566729462</v>
      </c>
      <c r="AA24" s="39">
        <f>SUM(AA15:AA23)</f>
        <v>23054344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16605645</v>
      </c>
      <c r="D25" s="29">
        <f>+D12+D24</f>
        <v>0</v>
      </c>
      <c r="E25" s="30">
        <f t="shared" si="2"/>
        <v>13934622</v>
      </c>
      <c r="F25" s="31">
        <f t="shared" si="2"/>
        <v>3522194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980763</v>
      </c>
      <c r="L25" s="31">
        <f t="shared" si="2"/>
        <v>0</v>
      </c>
      <c r="M25" s="31">
        <f t="shared" si="2"/>
        <v>393086</v>
      </c>
      <c r="N25" s="31">
        <f t="shared" si="2"/>
        <v>1373849</v>
      </c>
      <c r="O25" s="31">
        <f t="shared" si="2"/>
        <v>0</v>
      </c>
      <c r="P25" s="31">
        <f t="shared" si="2"/>
        <v>972677</v>
      </c>
      <c r="Q25" s="31">
        <f t="shared" si="2"/>
        <v>0</v>
      </c>
      <c r="R25" s="31">
        <f t="shared" si="2"/>
        <v>972677</v>
      </c>
      <c r="S25" s="31">
        <f t="shared" si="2"/>
        <v>0</v>
      </c>
      <c r="T25" s="31">
        <f t="shared" si="2"/>
        <v>3255917</v>
      </c>
      <c r="U25" s="31">
        <f t="shared" si="2"/>
        <v>2046772</v>
      </c>
      <c r="V25" s="31">
        <f t="shared" si="2"/>
        <v>5302689</v>
      </c>
      <c r="W25" s="31">
        <f t="shared" si="2"/>
        <v>7649215</v>
      </c>
      <c r="X25" s="31">
        <f t="shared" si="2"/>
        <v>3522194</v>
      </c>
      <c r="Y25" s="31">
        <f t="shared" si="2"/>
        <v>4127021</v>
      </c>
      <c r="Z25" s="32">
        <f>+IF(X25&lt;&gt;0,+(Y25/X25)*100,0)</f>
        <v>117.17188207123175</v>
      </c>
      <c r="AA25" s="33">
        <f>+AA12+AA24</f>
        <v>3522194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-907300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-907300</v>
      </c>
      <c r="Y32" s="20">
        <v>907300</v>
      </c>
      <c r="Z32" s="21">
        <v>-100</v>
      </c>
      <c r="AA32" s="22">
        <v>-907300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-907300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-907300</v>
      </c>
      <c r="Y34" s="31">
        <f t="shared" si="3"/>
        <v>907300</v>
      </c>
      <c r="Z34" s="32">
        <f>+IF(X34&lt;&gt;0,+(Y34/X34)*100,0)</f>
        <v>-100</v>
      </c>
      <c r="AA34" s="33">
        <f>SUM(AA29:AA33)</f>
        <v>-907300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-681900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-681900</v>
      </c>
      <c r="Y38" s="20">
        <v>681900</v>
      </c>
      <c r="Z38" s="21">
        <v>-100</v>
      </c>
      <c r="AA38" s="22">
        <v>-681900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-681900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-681900</v>
      </c>
      <c r="Y39" s="37">
        <f t="shared" si="4"/>
        <v>681900</v>
      </c>
      <c r="Z39" s="38">
        <f>+IF(X39&lt;&gt;0,+(Y39/X39)*100,0)</f>
        <v>-100</v>
      </c>
      <c r="AA39" s="39">
        <f>SUM(AA37:AA38)</f>
        <v>-681900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-1589200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-1589200</v>
      </c>
      <c r="Y40" s="31">
        <f t="shared" si="5"/>
        <v>1589200</v>
      </c>
      <c r="Z40" s="32">
        <f>+IF(X40&lt;&gt;0,+(Y40/X40)*100,0)</f>
        <v>-100</v>
      </c>
      <c r="AA40" s="33">
        <f>+AA34+AA39</f>
        <v>-1589200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16605645</v>
      </c>
      <c r="D42" s="43">
        <f>+D25-D40</f>
        <v>0</v>
      </c>
      <c r="E42" s="44">
        <f t="shared" si="6"/>
        <v>13934622</v>
      </c>
      <c r="F42" s="45">
        <f t="shared" si="6"/>
        <v>5111394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980763</v>
      </c>
      <c r="L42" s="45">
        <f t="shared" si="6"/>
        <v>0</v>
      </c>
      <c r="M42" s="45">
        <f t="shared" si="6"/>
        <v>393086</v>
      </c>
      <c r="N42" s="45">
        <f t="shared" si="6"/>
        <v>1373849</v>
      </c>
      <c r="O42" s="45">
        <f t="shared" si="6"/>
        <v>0</v>
      </c>
      <c r="P42" s="45">
        <f t="shared" si="6"/>
        <v>972677</v>
      </c>
      <c r="Q42" s="45">
        <f t="shared" si="6"/>
        <v>0</v>
      </c>
      <c r="R42" s="45">
        <f t="shared" si="6"/>
        <v>972677</v>
      </c>
      <c r="S42" s="45">
        <f t="shared" si="6"/>
        <v>0</v>
      </c>
      <c r="T42" s="45">
        <f t="shared" si="6"/>
        <v>3255917</v>
      </c>
      <c r="U42" s="45">
        <f t="shared" si="6"/>
        <v>2046772</v>
      </c>
      <c r="V42" s="45">
        <f t="shared" si="6"/>
        <v>5302689</v>
      </c>
      <c r="W42" s="45">
        <f t="shared" si="6"/>
        <v>7649215</v>
      </c>
      <c r="X42" s="45">
        <f t="shared" si="6"/>
        <v>5111394</v>
      </c>
      <c r="Y42" s="45">
        <f t="shared" si="6"/>
        <v>2537821</v>
      </c>
      <c r="Z42" s="46">
        <f>+IF(X42&lt;&gt;0,+(Y42/X42)*100,0)</f>
        <v>49.650271530623549</v>
      </c>
      <c r="AA42" s="47">
        <f>+AA25-AA40</f>
        <v>5111394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9824722</v>
      </c>
      <c r="D8" s="18"/>
      <c r="E8" s="19">
        <v>-6580436</v>
      </c>
      <c r="F8" s="20">
        <v>-6580436</v>
      </c>
      <c r="G8" s="20">
        <v>424777</v>
      </c>
      <c r="H8" s="20">
        <v>166761</v>
      </c>
      <c r="I8" s="20">
        <v>734480</v>
      </c>
      <c r="J8" s="20">
        <v>1326018</v>
      </c>
      <c r="K8" s="20">
        <v>1270403</v>
      </c>
      <c r="L8" s="20">
        <v>559628</v>
      </c>
      <c r="M8" s="20">
        <v>618860</v>
      </c>
      <c r="N8" s="20">
        <v>2448891</v>
      </c>
      <c r="O8" s="20">
        <v>1248756</v>
      </c>
      <c r="P8" s="20">
        <v>-552309</v>
      </c>
      <c r="Q8" s="20">
        <v>142139</v>
      </c>
      <c r="R8" s="20">
        <v>838586</v>
      </c>
      <c r="S8" s="20">
        <v>940199</v>
      </c>
      <c r="T8" s="20">
        <v>880817</v>
      </c>
      <c r="U8" s="20"/>
      <c r="V8" s="20">
        <v>1821016</v>
      </c>
      <c r="W8" s="20">
        <v>6434511</v>
      </c>
      <c r="X8" s="20">
        <v>-6580436</v>
      </c>
      <c r="Y8" s="20">
        <v>13014947</v>
      </c>
      <c r="Z8" s="21">
        <v>-197.78244177133553</v>
      </c>
      <c r="AA8" s="22">
        <v>-6580436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9824722</v>
      </c>
      <c r="D12" s="29">
        <f>SUM(D6:D11)</f>
        <v>0</v>
      </c>
      <c r="E12" s="30">
        <f t="shared" si="0"/>
        <v>-6580436</v>
      </c>
      <c r="F12" s="31">
        <f t="shared" si="0"/>
        <v>-6580436</v>
      </c>
      <c r="G12" s="31">
        <f t="shared" si="0"/>
        <v>424777</v>
      </c>
      <c r="H12" s="31">
        <f t="shared" si="0"/>
        <v>166761</v>
      </c>
      <c r="I12" s="31">
        <f t="shared" si="0"/>
        <v>734480</v>
      </c>
      <c r="J12" s="31">
        <f t="shared" si="0"/>
        <v>1326018</v>
      </c>
      <c r="K12" s="31">
        <f t="shared" si="0"/>
        <v>1270403</v>
      </c>
      <c r="L12" s="31">
        <f t="shared" si="0"/>
        <v>559628</v>
      </c>
      <c r="M12" s="31">
        <f t="shared" si="0"/>
        <v>618860</v>
      </c>
      <c r="N12" s="31">
        <f t="shared" si="0"/>
        <v>2448891</v>
      </c>
      <c r="O12" s="31">
        <f t="shared" si="0"/>
        <v>1248756</v>
      </c>
      <c r="P12" s="31">
        <f t="shared" si="0"/>
        <v>-552309</v>
      </c>
      <c r="Q12" s="31">
        <f t="shared" si="0"/>
        <v>142139</v>
      </c>
      <c r="R12" s="31">
        <f t="shared" si="0"/>
        <v>838586</v>
      </c>
      <c r="S12" s="31">
        <f t="shared" si="0"/>
        <v>940199</v>
      </c>
      <c r="T12" s="31">
        <f t="shared" si="0"/>
        <v>880817</v>
      </c>
      <c r="U12" s="31">
        <f t="shared" si="0"/>
        <v>0</v>
      </c>
      <c r="V12" s="31">
        <f t="shared" si="0"/>
        <v>1821016</v>
      </c>
      <c r="W12" s="31">
        <f t="shared" si="0"/>
        <v>6434511</v>
      </c>
      <c r="X12" s="31">
        <f t="shared" si="0"/>
        <v>-6580436</v>
      </c>
      <c r="Y12" s="31">
        <f t="shared" si="0"/>
        <v>13014947</v>
      </c>
      <c r="Z12" s="32">
        <f>+IF(X12&lt;&gt;0,+(Y12/X12)*100,0)</f>
        <v>-197.78244177133553</v>
      </c>
      <c r="AA12" s="33">
        <f>SUM(AA6:AA11)</f>
        <v>-6580436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9824722</v>
      </c>
      <c r="D25" s="29">
        <f>+D12+D24</f>
        <v>0</v>
      </c>
      <c r="E25" s="30">
        <f t="shared" si="2"/>
        <v>-6580436</v>
      </c>
      <c r="F25" s="31">
        <f t="shared" si="2"/>
        <v>-6580436</v>
      </c>
      <c r="G25" s="31">
        <f t="shared" si="2"/>
        <v>424777</v>
      </c>
      <c r="H25" s="31">
        <f t="shared" si="2"/>
        <v>166761</v>
      </c>
      <c r="I25" s="31">
        <f t="shared" si="2"/>
        <v>734480</v>
      </c>
      <c r="J25" s="31">
        <f t="shared" si="2"/>
        <v>1326018</v>
      </c>
      <c r="K25" s="31">
        <f t="shared" si="2"/>
        <v>1270403</v>
      </c>
      <c r="L25" s="31">
        <f t="shared" si="2"/>
        <v>559628</v>
      </c>
      <c r="M25" s="31">
        <f t="shared" si="2"/>
        <v>618860</v>
      </c>
      <c r="N25" s="31">
        <f t="shared" si="2"/>
        <v>2448891</v>
      </c>
      <c r="O25" s="31">
        <f t="shared" si="2"/>
        <v>1248756</v>
      </c>
      <c r="P25" s="31">
        <f t="shared" si="2"/>
        <v>-552309</v>
      </c>
      <c r="Q25" s="31">
        <f t="shared" si="2"/>
        <v>142139</v>
      </c>
      <c r="R25" s="31">
        <f t="shared" si="2"/>
        <v>838586</v>
      </c>
      <c r="S25" s="31">
        <f t="shared" si="2"/>
        <v>940199</v>
      </c>
      <c r="T25" s="31">
        <f t="shared" si="2"/>
        <v>880817</v>
      </c>
      <c r="U25" s="31">
        <f t="shared" si="2"/>
        <v>0</v>
      </c>
      <c r="V25" s="31">
        <f t="shared" si="2"/>
        <v>1821016</v>
      </c>
      <c r="W25" s="31">
        <f t="shared" si="2"/>
        <v>6434511</v>
      </c>
      <c r="X25" s="31">
        <f t="shared" si="2"/>
        <v>-6580436</v>
      </c>
      <c r="Y25" s="31">
        <f t="shared" si="2"/>
        <v>13014947</v>
      </c>
      <c r="Z25" s="32">
        <f>+IF(X25&lt;&gt;0,+(Y25/X25)*100,0)</f>
        <v>-197.78244177133553</v>
      </c>
      <c r="AA25" s="33">
        <f>+AA12+AA24</f>
        <v>-6580436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9824722</v>
      </c>
      <c r="D42" s="43">
        <f>+D25-D40</f>
        <v>0</v>
      </c>
      <c r="E42" s="44">
        <f t="shared" si="6"/>
        <v>-6580436</v>
      </c>
      <c r="F42" s="45">
        <f t="shared" si="6"/>
        <v>-6580436</v>
      </c>
      <c r="G42" s="45">
        <f t="shared" si="6"/>
        <v>424777</v>
      </c>
      <c r="H42" s="45">
        <f t="shared" si="6"/>
        <v>166761</v>
      </c>
      <c r="I42" s="45">
        <f t="shared" si="6"/>
        <v>734480</v>
      </c>
      <c r="J42" s="45">
        <f t="shared" si="6"/>
        <v>1326018</v>
      </c>
      <c r="K42" s="45">
        <f t="shared" si="6"/>
        <v>1270403</v>
      </c>
      <c r="L42" s="45">
        <f t="shared" si="6"/>
        <v>559628</v>
      </c>
      <c r="M42" s="45">
        <f t="shared" si="6"/>
        <v>618860</v>
      </c>
      <c r="N42" s="45">
        <f t="shared" si="6"/>
        <v>2448891</v>
      </c>
      <c r="O42" s="45">
        <f t="shared" si="6"/>
        <v>1248756</v>
      </c>
      <c r="P42" s="45">
        <f t="shared" si="6"/>
        <v>-552309</v>
      </c>
      <c r="Q42" s="45">
        <f t="shared" si="6"/>
        <v>142139</v>
      </c>
      <c r="R42" s="45">
        <f t="shared" si="6"/>
        <v>838586</v>
      </c>
      <c r="S42" s="45">
        <f t="shared" si="6"/>
        <v>940199</v>
      </c>
      <c r="T42" s="45">
        <f t="shared" si="6"/>
        <v>880817</v>
      </c>
      <c r="U42" s="45">
        <f t="shared" si="6"/>
        <v>0</v>
      </c>
      <c r="V42" s="45">
        <f t="shared" si="6"/>
        <v>1821016</v>
      </c>
      <c r="W42" s="45">
        <f t="shared" si="6"/>
        <v>6434511</v>
      </c>
      <c r="X42" s="45">
        <f t="shared" si="6"/>
        <v>-6580436</v>
      </c>
      <c r="Y42" s="45">
        <f t="shared" si="6"/>
        <v>13014947</v>
      </c>
      <c r="Z42" s="46">
        <f>+IF(X42&lt;&gt;0,+(Y42/X42)*100,0)</f>
        <v>-197.78244177133553</v>
      </c>
      <c r="AA42" s="47">
        <f>+AA25-AA40</f>
        <v>-6580436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-1390000</v>
      </c>
      <c r="F6" s="20">
        <v>-1390000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-1390000</v>
      </c>
      <c r="Y6" s="20">
        <v>1390000</v>
      </c>
      <c r="Z6" s="21">
        <v>-100</v>
      </c>
      <c r="AA6" s="22">
        <v>-1390000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2362276</v>
      </c>
      <c r="D8" s="18"/>
      <c r="E8" s="19">
        <v>949885</v>
      </c>
      <c r="F8" s="20">
        <v>949885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949885</v>
      </c>
      <c r="Y8" s="20">
        <v>-949885</v>
      </c>
      <c r="Z8" s="21">
        <v>-100</v>
      </c>
      <c r="AA8" s="22">
        <v>949885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2362276</v>
      </c>
      <c r="D12" s="29">
        <f>SUM(D6:D11)</f>
        <v>0</v>
      </c>
      <c r="E12" s="30">
        <f t="shared" si="0"/>
        <v>-440099</v>
      </c>
      <c r="F12" s="31">
        <f t="shared" si="0"/>
        <v>-440099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-440099</v>
      </c>
      <c r="Y12" s="31">
        <f t="shared" si="0"/>
        <v>440099</v>
      </c>
      <c r="Z12" s="32">
        <f>+IF(X12&lt;&gt;0,+(Y12/X12)*100,0)</f>
        <v>-100</v>
      </c>
      <c r="AA12" s="33">
        <f>SUM(AA6:AA11)</f>
        <v>-440099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31850952</v>
      </c>
      <c r="D19" s="18"/>
      <c r="E19" s="19">
        <v>1390000</v>
      </c>
      <c r="F19" s="20">
        <v>1390000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1390000</v>
      </c>
      <c r="Y19" s="20">
        <v>-1390000</v>
      </c>
      <c r="Z19" s="21">
        <v>-100</v>
      </c>
      <c r="AA19" s="22">
        <v>1390000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31850952</v>
      </c>
      <c r="D24" s="29">
        <f>SUM(D15:D23)</f>
        <v>0</v>
      </c>
      <c r="E24" s="36">
        <f t="shared" si="1"/>
        <v>1390000</v>
      </c>
      <c r="F24" s="37">
        <f t="shared" si="1"/>
        <v>1390000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1390000</v>
      </c>
      <c r="Y24" s="37">
        <f t="shared" si="1"/>
        <v>-1390000</v>
      </c>
      <c r="Z24" s="38">
        <f>+IF(X24&lt;&gt;0,+(Y24/X24)*100,0)</f>
        <v>-100</v>
      </c>
      <c r="AA24" s="39">
        <f>SUM(AA15:AA23)</f>
        <v>1390000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34213228</v>
      </c>
      <c r="D25" s="29">
        <f>+D12+D24</f>
        <v>0</v>
      </c>
      <c r="E25" s="30">
        <f t="shared" si="2"/>
        <v>949901</v>
      </c>
      <c r="F25" s="31">
        <f t="shared" si="2"/>
        <v>949901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949901</v>
      </c>
      <c r="Y25" s="31">
        <f t="shared" si="2"/>
        <v>-949901</v>
      </c>
      <c r="Z25" s="32">
        <f>+IF(X25&lt;&gt;0,+(Y25/X25)*100,0)</f>
        <v>-100</v>
      </c>
      <c r="AA25" s="33">
        <f>+AA12+AA24</f>
        <v>949901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</v>
      </c>
      <c r="F40" s="31">
        <f t="shared" si="5"/>
        <v>39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39</v>
      </c>
      <c r="Y40" s="31">
        <f t="shared" si="5"/>
        <v>-39</v>
      </c>
      <c r="Z40" s="32">
        <f>+IF(X40&lt;&gt;0,+(Y40/X40)*100,0)</f>
        <v>-100</v>
      </c>
      <c r="AA40" s="33">
        <f>+AA34+AA39</f>
        <v>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34213228</v>
      </c>
      <c r="D42" s="43">
        <f>+D25-D40</f>
        <v>0</v>
      </c>
      <c r="E42" s="44">
        <f t="shared" si="6"/>
        <v>949862</v>
      </c>
      <c r="F42" s="45">
        <f t="shared" si="6"/>
        <v>949862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949862</v>
      </c>
      <c r="Y42" s="45">
        <f t="shared" si="6"/>
        <v>-949862</v>
      </c>
      <c r="Z42" s="46">
        <f>+IF(X42&lt;&gt;0,+(Y42/X42)*100,0)</f>
        <v>-100</v>
      </c>
      <c r="AA42" s="47">
        <f>+AA25-AA40</f>
        <v>949862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3091211</v>
      </c>
      <c r="D8" s="18"/>
      <c r="E8" s="19">
        <v>-4267565</v>
      </c>
      <c r="F8" s="20">
        <v>-4267565</v>
      </c>
      <c r="G8" s="20">
        <v>3324684</v>
      </c>
      <c r="H8" s="20">
        <v>178074</v>
      </c>
      <c r="I8" s="20">
        <v>209731</v>
      </c>
      <c r="J8" s="20">
        <v>3712489</v>
      </c>
      <c r="K8" s="20">
        <v>209731</v>
      </c>
      <c r="L8" s="20">
        <v>209731</v>
      </c>
      <c r="M8" s="20">
        <v>209731</v>
      </c>
      <c r="N8" s="20">
        <v>629193</v>
      </c>
      <c r="O8" s="20">
        <v>209731</v>
      </c>
      <c r="P8" s="20">
        <v>209731</v>
      </c>
      <c r="Q8" s="20">
        <v>209731</v>
      </c>
      <c r="R8" s="20">
        <v>629193</v>
      </c>
      <c r="S8" s="20">
        <v>209731</v>
      </c>
      <c r="T8" s="20">
        <v>209731</v>
      </c>
      <c r="U8" s="20">
        <v>209731</v>
      </c>
      <c r="V8" s="20">
        <v>629193</v>
      </c>
      <c r="W8" s="20">
        <v>5600068</v>
      </c>
      <c r="X8" s="20">
        <v>-4267565</v>
      </c>
      <c r="Y8" s="20">
        <v>9867633</v>
      </c>
      <c r="Z8" s="21">
        <v>-231.2239649542538</v>
      </c>
      <c r="AA8" s="22">
        <v>-4267565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3091211</v>
      </c>
      <c r="D12" s="29">
        <f>SUM(D6:D11)</f>
        <v>0</v>
      </c>
      <c r="E12" s="30">
        <f t="shared" si="0"/>
        <v>-4267565</v>
      </c>
      <c r="F12" s="31">
        <f t="shared" si="0"/>
        <v>-4267565</v>
      </c>
      <c r="G12" s="31">
        <f t="shared" si="0"/>
        <v>3324684</v>
      </c>
      <c r="H12" s="31">
        <f t="shared" si="0"/>
        <v>178074</v>
      </c>
      <c r="I12" s="31">
        <f t="shared" si="0"/>
        <v>209731</v>
      </c>
      <c r="J12" s="31">
        <f t="shared" si="0"/>
        <v>3712489</v>
      </c>
      <c r="K12" s="31">
        <f t="shared" si="0"/>
        <v>209731</v>
      </c>
      <c r="L12" s="31">
        <f t="shared" si="0"/>
        <v>209731</v>
      </c>
      <c r="M12" s="31">
        <f t="shared" si="0"/>
        <v>209731</v>
      </c>
      <c r="N12" s="31">
        <f t="shared" si="0"/>
        <v>629193</v>
      </c>
      <c r="O12" s="31">
        <f t="shared" si="0"/>
        <v>209731</v>
      </c>
      <c r="P12" s="31">
        <f t="shared" si="0"/>
        <v>209731</v>
      </c>
      <c r="Q12" s="31">
        <f t="shared" si="0"/>
        <v>209731</v>
      </c>
      <c r="R12" s="31">
        <f t="shared" si="0"/>
        <v>629193</v>
      </c>
      <c r="S12" s="31">
        <f t="shared" si="0"/>
        <v>209731</v>
      </c>
      <c r="T12" s="31">
        <f t="shared" si="0"/>
        <v>209731</v>
      </c>
      <c r="U12" s="31">
        <f t="shared" si="0"/>
        <v>209731</v>
      </c>
      <c r="V12" s="31">
        <f t="shared" si="0"/>
        <v>629193</v>
      </c>
      <c r="W12" s="31">
        <f t="shared" si="0"/>
        <v>5600068</v>
      </c>
      <c r="X12" s="31">
        <f t="shared" si="0"/>
        <v>-4267565</v>
      </c>
      <c r="Y12" s="31">
        <f t="shared" si="0"/>
        <v>9867633</v>
      </c>
      <c r="Z12" s="32">
        <f>+IF(X12&lt;&gt;0,+(Y12/X12)*100,0)</f>
        <v>-231.2239649542538</v>
      </c>
      <c r="AA12" s="33">
        <f>SUM(AA6:AA11)</f>
        <v>-4267565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77370871</v>
      </c>
      <c r="D19" s="18"/>
      <c r="E19" s="19"/>
      <c r="F19" s="20"/>
      <c r="G19" s="20">
        <v>77370871</v>
      </c>
      <c r="H19" s="20"/>
      <c r="I19" s="20"/>
      <c r="J19" s="20">
        <v>77370871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77370871</v>
      </c>
      <c r="X19" s="20"/>
      <c r="Y19" s="20">
        <v>77370871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77370871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77370871</v>
      </c>
      <c r="H24" s="37">
        <f t="shared" si="1"/>
        <v>0</v>
      </c>
      <c r="I24" s="37">
        <f t="shared" si="1"/>
        <v>0</v>
      </c>
      <c r="J24" s="37">
        <f t="shared" si="1"/>
        <v>77370871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77370871</v>
      </c>
      <c r="X24" s="37">
        <f t="shared" si="1"/>
        <v>0</v>
      </c>
      <c r="Y24" s="37">
        <f t="shared" si="1"/>
        <v>77370871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80462082</v>
      </c>
      <c r="D25" s="29">
        <f>+D12+D24</f>
        <v>0</v>
      </c>
      <c r="E25" s="30">
        <f t="shared" si="2"/>
        <v>-4267565</v>
      </c>
      <c r="F25" s="31">
        <f t="shared" si="2"/>
        <v>-4267565</v>
      </c>
      <c r="G25" s="31">
        <f t="shared" si="2"/>
        <v>80695555</v>
      </c>
      <c r="H25" s="31">
        <f t="shared" si="2"/>
        <v>178074</v>
      </c>
      <c r="I25" s="31">
        <f t="shared" si="2"/>
        <v>209731</v>
      </c>
      <c r="J25" s="31">
        <f t="shared" si="2"/>
        <v>81083360</v>
      </c>
      <c r="K25" s="31">
        <f t="shared" si="2"/>
        <v>209731</v>
      </c>
      <c r="L25" s="31">
        <f t="shared" si="2"/>
        <v>209731</v>
      </c>
      <c r="M25" s="31">
        <f t="shared" si="2"/>
        <v>209731</v>
      </c>
      <c r="N25" s="31">
        <f t="shared" si="2"/>
        <v>629193</v>
      </c>
      <c r="O25" s="31">
        <f t="shared" si="2"/>
        <v>209731</v>
      </c>
      <c r="P25" s="31">
        <f t="shared" si="2"/>
        <v>209731</v>
      </c>
      <c r="Q25" s="31">
        <f t="shared" si="2"/>
        <v>209731</v>
      </c>
      <c r="R25" s="31">
        <f t="shared" si="2"/>
        <v>629193</v>
      </c>
      <c r="S25" s="31">
        <f t="shared" si="2"/>
        <v>209731</v>
      </c>
      <c r="T25" s="31">
        <f t="shared" si="2"/>
        <v>209731</v>
      </c>
      <c r="U25" s="31">
        <f t="shared" si="2"/>
        <v>209731</v>
      </c>
      <c r="V25" s="31">
        <f t="shared" si="2"/>
        <v>629193</v>
      </c>
      <c r="W25" s="31">
        <f t="shared" si="2"/>
        <v>82970939</v>
      </c>
      <c r="X25" s="31">
        <f t="shared" si="2"/>
        <v>-4267565</v>
      </c>
      <c r="Y25" s="31">
        <f t="shared" si="2"/>
        <v>87238504</v>
      </c>
      <c r="Z25" s="32">
        <f>+IF(X25&lt;&gt;0,+(Y25/X25)*100,0)</f>
        <v>-2044.2220329391585</v>
      </c>
      <c r="AA25" s="33">
        <f>+AA12+AA24</f>
        <v>-4267565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1709509</v>
      </c>
      <c r="D32" s="18"/>
      <c r="E32" s="19"/>
      <c r="F32" s="20"/>
      <c r="G32" s="20">
        <v>1740330</v>
      </c>
      <c r="H32" s="20">
        <v>28952</v>
      </c>
      <c r="I32" s="20">
        <v>29038</v>
      </c>
      <c r="J32" s="20">
        <v>1798320</v>
      </c>
      <c r="K32" s="20">
        <v>29038</v>
      </c>
      <c r="L32" s="20">
        <v>29038</v>
      </c>
      <c r="M32" s="20">
        <v>29038</v>
      </c>
      <c r="N32" s="20">
        <v>87114</v>
      </c>
      <c r="O32" s="20">
        <v>29038</v>
      </c>
      <c r="P32" s="20">
        <v>29038</v>
      </c>
      <c r="Q32" s="20">
        <v>29038</v>
      </c>
      <c r="R32" s="20">
        <v>87114</v>
      </c>
      <c r="S32" s="20">
        <v>29038</v>
      </c>
      <c r="T32" s="20">
        <v>29038</v>
      </c>
      <c r="U32" s="20">
        <v>29038</v>
      </c>
      <c r="V32" s="20">
        <v>87114</v>
      </c>
      <c r="W32" s="20">
        <v>2059662</v>
      </c>
      <c r="X32" s="20"/>
      <c r="Y32" s="20">
        <v>2059662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1709509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1740330</v>
      </c>
      <c r="H34" s="31">
        <f t="shared" si="3"/>
        <v>28952</v>
      </c>
      <c r="I34" s="31">
        <f t="shared" si="3"/>
        <v>29038</v>
      </c>
      <c r="J34" s="31">
        <f t="shared" si="3"/>
        <v>1798320</v>
      </c>
      <c r="K34" s="31">
        <f t="shared" si="3"/>
        <v>29038</v>
      </c>
      <c r="L34" s="31">
        <f t="shared" si="3"/>
        <v>29038</v>
      </c>
      <c r="M34" s="31">
        <f t="shared" si="3"/>
        <v>29038</v>
      </c>
      <c r="N34" s="31">
        <f t="shared" si="3"/>
        <v>87114</v>
      </c>
      <c r="O34" s="31">
        <f t="shared" si="3"/>
        <v>29038</v>
      </c>
      <c r="P34" s="31">
        <f t="shared" si="3"/>
        <v>29038</v>
      </c>
      <c r="Q34" s="31">
        <f t="shared" si="3"/>
        <v>29038</v>
      </c>
      <c r="R34" s="31">
        <f t="shared" si="3"/>
        <v>87114</v>
      </c>
      <c r="S34" s="31">
        <f t="shared" si="3"/>
        <v>29038</v>
      </c>
      <c r="T34" s="31">
        <f t="shared" si="3"/>
        <v>29038</v>
      </c>
      <c r="U34" s="31">
        <f t="shared" si="3"/>
        <v>29038</v>
      </c>
      <c r="V34" s="31">
        <f t="shared" si="3"/>
        <v>87114</v>
      </c>
      <c r="W34" s="31">
        <f t="shared" si="3"/>
        <v>2059662</v>
      </c>
      <c r="X34" s="31">
        <f t="shared" si="3"/>
        <v>0</v>
      </c>
      <c r="Y34" s="31">
        <f t="shared" si="3"/>
        <v>2059662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1709509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1740330</v>
      </c>
      <c r="H40" s="31">
        <f t="shared" si="5"/>
        <v>28952</v>
      </c>
      <c r="I40" s="31">
        <f t="shared" si="5"/>
        <v>29038</v>
      </c>
      <c r="J40" s="31">
        <f t="shared" si="5"/>
        <v>1798320</v>
      </c>
      <c r="K40" s="31">
        <f t="shared" si="5"/>
        <v>29038</v>
      </c>
      <c r="L40" s="31">
        <f t="shared" si="5"/>
        <v>29038</v>
      </c>
      <c r="M40" s="31">
        <f t="shared" si="5"/>
        <v>29038</v>
      </c>
      <c r="N40" s="31">
        <f t="shared" si="5"/>
        <v>87114</v>
      </c>
      <c r="O40" s="31">
        <f t="shared" si="5"/>
        <v>29038</v>
      </c>
      <c r="P40" s="31">
        <f t="shared" si="5"/>
        <v>29038</v>
      </c>
      <c r="Q40" s="31">
        <f t="shared" si="5"/>
        <v>29038</v>
      </c>
      <c r="R40" s="31">
        <f t="shared" si="5"/>
        <v>87114</v>
      </c>
      <c r="S40" s="31">
        <f t="shared" si="5"/>
        <v>29038</v>
      </c>
      <c r="T40" s="31">
        <f t="shared" si="5"/>
        <v>29038</v>
      </c>
      <c r="U40" s="31">
        <f t="shared" si="5"/>
        <v>29038</v>
      </c>
      <c r="V40" s="31">
        <f t="shared" si="5"/>
        <v>87114</v>
      </c>
      <c r="W40" s="31">
        <f t="shared" si="5"/>
        <v>2059662</v>
      </c>
      <c r="X40" s="31">
        <f t="shared" si="5"/>
        <v>0</v>
      </c>
      <c r="Y40" s="31">
        <f t="shared" si="5"/>
        <v>2059662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78752573</v>
      </c>
      <c r="D42" s="43">
        <f>+D25-D40</f>
        <v>0</v>
      </c>
      <c r="E42" s="44">
        <f t="shared" si="6"/>
        <v>-4267565</v>
      </c>
      <c r="F42" s="45">
        <f t="shared" si="6"/>
        <v>-4267565</v>
      </c>
      <c r="G42" s="45">
        <f t="shared" si="6"/>
        <v>78955225</v>
      </c>
      <c r="H42" s="45">
        <f t="shared" si="6"/>
        <v>149122</v>
      </c>
      <c r="I42" s="45">
        <f t="shared" si="6"/>
        <v>180693</v>
      </c>
      <c r="J42" s="45">
        <f t="shared" si="6"/>
        <v>79285040</v>
      </c>
      <c r="K42" s="45">
        <f t="shared" si="6"/>
        <v>180693</v>
      </c>
      <c r="L42" s="45">
        <f t="shared" si="6"/>
        <v>180693</v>
      </c>
      <c r="M42" s="45">
        <f t="shared" si="6"/>
        <v>180693</v>
      </c>
      <c r="N42" s="45">
        <f t="shared" si="6"/>
        <v>542079</v>
      </c>
      <c r="O42" s="45">
        <f t="shared" si="6"/>
        <v>180693</v>
      </c>
      <c r="P42" s="45">
        <f t="shared" si="6"/>
        <v>180693</v>
      </c>
      <c r="Q42" s="45">
        <f t="shared" si="6"/>
        <v>180693</v>
      </c>
      <c r="R42" s="45">
        <f t="shared" si="6"/>
        <v>542079</v>
      </c>
      <c r="S42" s="45">
        <f t="shared" si="6"/>
        <v>180693</v>
      </c>
      <c r="T42" s="45">
        <f t="shared" si="6"/>
        <v>180693</v>
      </c>
      <c r="U42" s="45">
        <f t="shared" si="6"/>
        <v>180693</v>
      </c>
      <c r="V42" s="45">
        <f t="shared" si="6"/>
        <v>542079</v>
      </c>
      <c r="W42" s="45">
        <f t="shared" si="6"/>
        <v>80911277</v>
      </c>
      <c r="X42" s="45">
        <f t="shared" si="6"/>
        <v>-4267565</v>
      </c>
      <c r="Y42" s="45">
        <f t="shared" si="6"/>
        <v>85178842</v>
      </c>
      <c r="Z42" s="46">
        <f>+IF(X42&lt;&gt;0,+(Y42/X42)*100,0)</f>
        <v>-1995.9588664730354</v>
      </c>
      <c r="AA42" s="47">
        <f>+AA25-AA40</f>
        <v>-4267565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-30705844</v>
      </c>
      <c r="D45" s="18"/>
      <c r="E45" s="19">
        <v>-2144020</v>
      </c>
      <c r="F45" s="20">
        <v>-2144020</v>
      </c>
      <c r="G45" s="20">
        <v>-30674467</v>
      </c>
      <c r="H45" s="20">
        <v>61355</v>
      </c>
      <c r="I45" s="20">
        <v>52894</v>
      </c>
      <c r="J45" s="20">
        <v>-30560218</v>
      </c>
      <c r="K45" s="20">
        <v>52894</v>
      </c>
      <c r="L45" s="20">
        <v>52894</v>
      </c>
      <c r="M45" s="20">
        <v>52894</v>
      </c>
      <c r="N45" s="20">
        <v>158682</v>
      </c>
      <c r="O45" s="20">
        <v>52894</v>
      </c>
      <c r="P45" s="20">
        <v>52894</v>
      </c>
      <c r="Q45" s="20">
        <v>52894</v>
      </c>
      <c r="R45" s="20">
        <v>158682</v>
      </c>
      <c r="S45" s="20">
        <v>52894</v>
      </c>
      <c r="T45" s="20">
        <v>52894</v>
      </c>
      <c r="U45" s="20">
        <v>52894</v>
      </c>
      <c r="V45" s="20">
        <v>158682</v>
      </c>
      <c r="W45" s="20">
        <v>-30084172</v>
      </c>
      <c r="X45" s="20">
        <v>-2144020</v>
      </c>
      <c r="Y45" s="20">
        <v>-27940152</v>
      </c>
      <c r="Z45" s="48">
        <v>1303.1665749386666</v>
      </c>
      <c r="AA45" s="22">
        <v>-2144020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-30705844</v>
      </c>
      <c r="D48" s="51">
        <f>SUM(D45:D47)</f>
        <v>0</v>
      </c>
      <c r="E48" s="52">
        <f t="shared" si="7"/>
        <v>-2144020</v>
      </c>
      <c r="F48" s="53">
        <f t="shared" si="7"/>
        <v>-2144020</v>
      </c>
      <c r="G48" s="53">
        <f t="shared" si="7"/>
        <v>-30674467</v>
      </c>
      <c r="H48" s="53">
        <f t="shared" si="7"/>
        <v>61355</v>
      </c>
      <c r="I48" s="53">
        <f t="shared" si="7"/>
        <v>52894</v>
      </c>
      <c r="J48" s="53">
        <f t="shared" si="7"/>
        <v>-30560218</v>
      </c>
      <c r="K48" s="53">
        <f t="shared" si="7"/>
        <v>52894</v>
      </c>
      <c r="L48" s="53">
        <f t="shared" si="7"/>
        <v>52894</v>
      </c>
      <c r="M48" s="53">
        <f t="shared" si="7"/>
        <v>52894</v>
      </c>
      <c r="N48" s="53">
        <f t="shared" si="7"/>
        <v>158682</v>
      </c>
      <c r="O48" s="53">
        <f t="shared" si="7"/>
        <v>52894</v>
      </c>
      <c r="P48" s="53">
        <f t="shared" si="7"/>
        <v>52894</v>
      </c>
      <c r="Q48" s="53">
        <f t="shared" si="7"/>
        <v>52894</v>
      </c>
      <c r="R48" s="53">
        <f t="shared" si="7"/>
        <v>158682</v>
      </c>
      <c r="S48" s="53">
        <f t="shared" si="7"/>
        <v>52894</v>
      </c>
      <c r="T48" s="53">
        <f t="shared" si="7"/>
        <v>52894</v>
      </c>
      <c r="U48" s="53">
        <f t="shared" si="7"/>
        <v>52894</v>
      </c>
      <c r="V48" s="53">
        <f t="shared" si="7"/>
        <v>158682</v>
      </c>
      <c r="W48" s="53">
        <f t="shared" si="7"/>
        <v>-30084172</v>
      </c>
      <c r="X48" s="53">
        <f t="shared" si="7"/>
        <v>-2144020</v>
      </c>
      <c r="Y48" s="53">
        <f t="shared" si="7"/>
        <v>-27940152</v>
      </c>
      <c r="Z48" s="54">
        <f>+IF(X48&lt;&gt;0,+(Y48/X48)*100,0)</f>
        <v>1303.1665749386666</v>
      </c>
      <c r="AA48" s="55">
        <f>SUM(AA45:AA47)</f>
        <v>-2144020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52108</v>
      </c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52108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52108</v>
      </c>
      <c r="D25" s="29">
        <f>+D12+D24</f>
        <v>0</v>
      </c>
      <c r="E25" s="30">
        <f t="shared" si="2"/>
        <v>-18</v>
      </c>
      <c r="F25" s="31">
        <f t="shared" si="2"/>
        <v>-18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-18</v>
      </c>
      <c r="Y25" s="31">
        <f t="shared" si="2"/>
        <v>18</v>
      </c>
      <c r="Z25" s="32">
        <f>+IF(X25&lt;&gt;0,+(Y25/X25)*100,0)</f>
        <v>-100</v>
      </c>
      <c r="AA25" s="33">
        <f>+AA12+AA24</f>
        <v>-18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52108</v>
      </c>
      <c r="D42" s="43">
        <f>+D25-D40</f>
        <v>0</v>
      </c>
      <c r="E42" s="44">
        <f t="shared" si="6"/>
        <v>-94</v>
      </c>
      <c r="F42" s="45">
        <f t="shared" si="6"/>
        <v>-94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-94</v>
      </c>
      <c r="Y42" s="45">
        <f t="shared" si="6"/>
        <v>94</v>
      </c>
      <c r="Z42" s="46">
        <f>+IF(X42&lt;&gt;0,+(Y42/X42)*100,0)</f>
        <v>-100</v>
      </c>
      <c r="AA42" s="47">
        <f>+AA25-AA40</f>
        <v>-94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</v>
      </c>
      <c r="F8" s="20">
        <v>9</v>
      </c>
      <c r="G8" s="20"/>
      <c r="H8" s="20"/>
      <c r="I8" s="20">
        <v>298315</v>
      </c>
      <c r="J8" s="20">
        <v>298315</v>
      </c>
      <c r="K8" s="20">
        <v>256731</v>
      </c>
      <c r="L8" s="20">
        <v>295502</v>
      </c>
      <c r="M8" s="20">
        <v>301191</v>
      </c>
      <c r="N8" s="20">
        <v>853424</v>
      </c>
      <c r="O8" s="20">
        <v>340550</v>
      </c>
      <c r="P8" s="20">
        <v>286663</v>
      </c>
      <c r="Q8" s="20">
        <v>318256</v>
      </c>
      <c r="R8" s="20">
        <v>945469</v>
      </c>
      <c r="S8" s="20">
        <v>372965</v>
      </c>
      <c r="T8" s="20">
        <v>284381</v>
      </c>
      <c r="U8" s="20">
        <v>315883</v>
      </c>
      <c r="V8" s="20">
        <v>973229</v>
      </c>
      <c r="W8" s="20">
        <v>3070437</v>
      </c>
      <c r="X8" s="20">
        <v>9</v>
      </c>
      <c r="Y8" s="20">
        <v>3070428</v>
      </c>
      <c r="Z8" s="21">
        <v>34115866.666666672</v>
      </c>
      <c r="AA8" s="22">
        <v>9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32</v>
      </c>
      <c r="F12" s="31">
        <f t="shared" si="0"/>
        <v>31</v>
      </c>
      <c r="G12" s="31">
        <f t="shared" si="0"/>
        <v>0</v>
      </c>
      <c r="H12" s="31">
        <f t="shared" si="0"/>
        <v>0</v>
      </c>
      <c r="I12" s="31">
        <f t="shared" si="0"/>
        <v>298315</v>
      </c>
      <c r="J12" s="31">
        <f t="shared" si="0"/>
        <v>298315</v>
      </c>
      <c r="K12" s="31">
        <f t="shared" si="0"/>
        <v>256731</v>
      </c>
      <c r="L12" s="31">
        <f t="shared" si="0"/>
        <v>295502</v>
      </c>
      <c r="M12" s="31">
        <f t="shared" si="0"/>
        <v>301191</v>
      </c>
      <c r="N12" s="31">
        <f t="shared" si="0"/>
        <v>853424</v>
      </c>
      <c r="O12" s="31">
        <f t="shared" si="0"/>
        <v>340550</v>
      </c>
      <c r="P12" s="31">
        <f t="shared" si="0"/>
        <v>286663</v>
      </c>
      <c r="Q12" s="31">
        <f t="shared" si="0"/>
        <v>318256</v>
      </c>
      <c r="R12" s="31">
        <f t="shared" si="0"/>
        <v>945469</v>
      </c>
      <c r="S12" s="31">
        <f t="shared" si="0"/>
        <v>372965</v>
      </c>
      <c r="T12" s="31">
        <f t="shared" si="0"/>
        <v>284381</v>
      </c>
      <c r="U12" s="31">
        <f t="shared" si="0"/>
        <v>315883</v>
      </c>
      <c r="V12" s="31">
        <f t="shared" si="0"/>
        <v>973229</v>
      </c>
      <c r="W12" s="31">
        <f t="shared" si="0"/>
        <v>3070437</v>
      </c>
      <c r="X12" s="31">
        <f t="shared" si="0"/>
        <v>31</v>
      </c>
      <c r="Y12" s="31">
        <f t="shared" si="0"/>
        <v>3070406</v>
      </c>
      <c r="Z12" s="32">
        <f>+IF(X12&lt;&gt;0,+(Y12/X12)*100,0)</f>
        <v>9904535.4838709682</v>
      </c>
      <c r="AA12" s="33">
        <f>SUM(AA6:AA11)</f>
        <v>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-31978695</v>
      </c>
      <c r="D19" s="18"/>
      <c r="E19" s="19">
        <v>12049000</v>
      </c>
      <c r="F19" s="20">
        <v>23165576</v>
      </c>
      <c r="G19" s="20"/>
      <c r="H19" s="20"/>
      <c r="I19" s="20"/>
      <c r="J19" s="20"/>
      <c r="K19" s="20"/>
      <c r="L19" s="20"/>
      <c r="M19" s="20">
        <v>2371335</v>
      </c>
      <c r="N19" s="20">
        <v>2371335</v>
      </c>
      <c r="O19" s="20"/>
      <c r="P19" s="20"/>
      <c r="Q19" s="20"/>
      <c r="R19" s="20"/>
      <c r="S19" s="20"/>
      <c r="T19" s="20"/>
      <c r="U19" s="20">
        <v>4174327</v>
      </c>
      <c r="V19" s="20">
        <v>4174327</v>
      </c>
      <c r="W19" s="20">
        <v>6545662</v>
      </c>
      <c r="X19" s="20">
        <v>23165576</v>
      </c>
      <c r="Y19" s="20">
        <v>-16619914</v>
      </c>
      <c r="Z19" s="21">
        <v>-71.744013617446853</v>
      </c>
      <c r="AA19" s="22">
        <v>23165576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-31978695</v>
      </c>
      <c r="D24" s="29">
        <f>SUM(D15:D23)</f>
        <v>0</v>
      </c>
      <c r="E24" s="36">
        <f t="shared" si="1"/>
        <v>12049000</v>
      </c>
      <c r="F24" s="37">
        <f t="shared" si="1"/>
        <v>23165576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2371335</v>
      </c>
      <c r="N24" s="37">
        <f t="shared" si="1"/>
        <v>2371335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4174327</v>
      </c>
      <c r="V24" s="37">
        <f t="shared" si="1"/>
        <v>4174327</v>
      </c>
      <c r="W24" s="37">
        <f t="shared" si="1"/>
        <v>6545662</v>
      </c>
      <c r="X24" s="37">
        <f t="shared" si="1"/>
        <v>23165576</v>
      </c>
      <c r="Y24" s="37">
        <f t="shared" si="1"/>
        <v>-16619914</v>
      </c>
      <c r="Z24" s="38">
        <f>+IF(X24&lt;&gt;0,+(Y24/X24)*100,0)</f>
        <v>-71.744013617446853</v>
      </c>
      <c r="AA24" s="39">
        <f>SUM(AA15:AA23)</f>
        <v>23165576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-31978695</v>
      </c>
      <c r="D25" s="29">
        <f>+D12+D24</f>
        <v>0</v>
      </c>
      <c r="E25" s="30">
        <f t="shared" si="2"/>
        <v>12049032</v>
      </c>
      <c r="F25" s="31">
        <f t="shared" si="2"/>
        <v>23165607</v>
      </c>
      <c r="G25" s="31">
        <f t="shared" si="2"/>
        <v>0</v>
      </c>
      <c r="H25" s="31">
        <f t="shared" si="2"/>
        <v>0</v>
      </c>
      <c r="I25" s="31">
        <f t="shared" si="2"/>
        <v>298315</v>
      </c>
      <c r="J25" s="31">
        <f t="shared" si="2"/>
        <v>298315</v>
      </c>
      <c r="K25" s="31">
        <f t="shared" si="2"/>
        <v>256731</v>
      </c>
      <c r="L25" s="31">
        <f t="shared" si="2"/>
        <v>295502</v>
      </c>
      <c r="M25" s="31">
        <f t="shared" si="2"/>
        <v>2672526</v>
      </c>
      <c r="N25" s="31">
        <f t="shared" si="2"/>
        <v>3224759</v>
      </c>
      <c r="O25" s="31">
        <f t="shared" si="2"/>
        <v>340550</v>
      </c>
      <c r="P25" s="31">
        <f t="shared" si="2"/>
        <v>286663</v>
      </c>
      <c r="Q25" s="31">
        <f t="shared" si="2"/>
        <v>318256</v>
      </c>
      <c r="R25" s="31">
        <f t="shared" si="2"/>
        <v>945469</v>
      </c>
      <c r="S25" s="31">
        <f t="shared" si="2"/>
        <v>372965</v>
      </c>
      <c r="T25" s="31">
        <f t="shared" si="2"/>
        <v>284381</v>
      </c>
      <c r="U25" s="31">
        <f t="shared" si="2"/>
        <v>4490210</v>
      </c>
      <c r="V25" s="31">
        <f t="shared" si="2"/>
        <v>5147556</v>
      </c>
      <c r="W25" s="31">
        <f t="shared" si="2"/>
        <v>9616099</v>
      </c>
      <c r="X25" s="31">
        <f t="shared" si="2"/>
        <v>23165607</v>
      </c>
      <c r="Y25" s="31">
        <f t="shared" si="2"/>
        <v>-13549508</v>
      </c>
      <c r="Z25" s="32">
        <f>+IF(X25&lt;&gt;0,+(Y25/X25)*100,0)</f>
        <v>-58.489760272631756</v>
      </c>
      <c r="AA25" s="33">
        <f>+AA12+AA24</f>
        <v>23165607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</v>
      </c>
      <c r="Y32" s="20">
        <v>8</v>
      </c>
      <c r="Z32" s="21">
        <v>-100</v>
      </c>
      <c r="AA32" s="22">
        <v>-8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</v>
      </c>
      <c r="Y34" s="31">
        <f t="shared" si="3"/>
        <v>8</v>
      </c>
      <c r="Z34" s="32">
        <f>+IF(X34&lt;&gt;0,+(Y34/X34)*100,0)</f>
        <v>-100</v>
      </c>
      <c r="AA34" s="33">
        <f>SUM(AA29:AA33)</f>
        <v>-8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</v>
      </c>
      <c r="Y40" s="31">
        <f t="shared" si="5"/>
        <v>8</v>
      </c>
      <c r="Z40" s="32">
        <f>+IF(X40&lt;&gt;0,+(Y40/X40)*100,0)</f>
        <v>-100</v>
      </c>
      <c r="AA40" s="33">
        <f>+AA34+AA39</f>
        <v>-8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-31978695</v>
      </c>
      <c r="D42" s="43">
        <f>+D25-D40</f>
        <v>0</v>
      </c>
      <c r="E42" s="44">
        <f t="shared" si="6"/>
        <v>12049040</v>
      </c>
      <c r="F42" s="45">
        <f t="shared" si="6"/>
        <v>23165615</v>
      </c>
      <c r="G42" s="45">
        <f t="shared" si="6"/>
        <v>0</v>
      </c>
      <c r="H42" s="45">
        <f t="shared" si="6"/>
        <v>0</v>
      </c>
      <c r="I42" s="45">
        <f t="shared" si="6"/>
        <v>298315</v>
      </c>
      <c r="J42" s="45">
        <f t="shared" si="6"/>
        <v>298315</v>
      </c>
      <c r="K42" s="45">
        <f t="shared" si="6"/>
        <v>256731</v>
      </c>
      <c r="L42" s="45">
        <f t="shared" si="6"/>
        <v>295502</v>
      </c>
      <c r="M42" s="45">
        <f t="shared" si="6"/>
        <v>2672526</v>
      </c>
      <c r="N42" s="45">
        <f t="shared" si="6"/>
        <v>3224759</v>
      </c>
      <c r="O42" s="45">
        <f t="shared" si="6"/>
        <v>340550</v>
      </c>
      <c r="P42" s="45">
        <f t="shared" si="6"/>
        <v>286663</v>
      </c>
      <c r="Q42" s="45">
        <f t="shared" si="6"/>
        <v>318256</v>
      </c>
      <c r="R42" s="45">
        <f t="shared" si="6"/>
        <v>945469</v>
      </c>
      <c r="S42" s="45">
        <f t="shared" si="6"/>
        <v>372965</v>
      </c>
      <c r="T42" s="45">
        <f t="shared" si="6"/>
        <v>284381</v>
      </c>
      <c r="U42" s="45">
        <f t="shared" si="6"/>
        <v>4490210</v>
      </c>
      <c r="V42" s="45">
        <f t="shared" si="6"/>
        <v>5147556</v>
      </c>
      <c r="W42" s="45">
        <f t="shared" si="6"/>
        <v>9616099</v>
      </c>
      <c r="X42" s="45">
        <f t="shared" si="6"/>
        <v>23165615</v>
      </c>
      <c r="Y42" s="45">
        <f t="shared" si="6"/>
        <v>-13549516</v>
      </c>
      <c r="Z42" s="46">
        <f>+IF(X42&lt;&gt;0,+(Y42/X42)*100,0)</f>
        <v>-58.489774607753773</v>
      </c>
      <c r="AA42" s="47">
        <f>+AA25-AA40</f>
        <v>23165615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9603980</v>
      </c>
      <c r="F6" s="20">
        <v>9603980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9603980</v>
      </c>
      <c r="Y6" s="20">
        <v>-9603980</v>
      </c>
      <c r="Z6" s="21">
        <v>-100</v>
      </c>
      <c r="AA6" s="22">
        <v>9603980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-5</v>
      </c>
      <c r="F8" s="20">
        <v>-5</v>
      </c>
      <c r="G8" s="20">
        <v>-240930</v>
      </c>
      <c r="H8" s="20">
        <v>-238447</v>
      </c>
      <c r="I8" s="20">
        <v>-172354</v>
      </c>
      <c r="J8" s="20">
        <v>-651731</v>
      </c>
      <c r="K8" s="20">
        <v>-392546</v>
      </c>
      <c r="L8" s="20">
        <v>-213712</v>
      </c>
      <c r="M8" s="20">
        <v>-286896</v>
      </c>
      <c r="N8" s="20">
        <v>-893154</v>
      </c>
      <c r="O8" s="20">
        <v>-193207</v>
      </c>
      <c r="P8" s="20">
        <v>-288620</v>
      </c>
      <c r="Q8" s="20">
        <v>-359605</v>
      </c>
      <c r="R8" s="20">
        <v>-841432</v>
      </c>
      <c r="S8" s="20">
        <v>-167400</v>
      </c>
      <c r="T8" s="20">
        <v>-194956</v>
      </c>
      <c r="U8" s="20">
        <v>-1898604</v>
      </c>
      <c r="V8" s="20">
        <v>-2260960</v>
      </c>
      <c r="W8" s="20">
        <v>-4647277</v>
      </c>
      <c r="X8" s="20">
        <v>-5</v>
      </c>
      <c r="Y8" s="20">
        <v>-4647272</v>
      </c>
      <c r="Z8" s="21">
        <v>92945440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-9</v>
      </c>
      <c r="F9" s="20">
        <v>-9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</v>
      </c>
      <c r="Y9" s="20">
        <v>9</v>
      </c>
      <c r="Z9" s="21">
        <v>-100</v>
      </c>
      <c r="AA9" s="22">
        <v>-9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9603966</v>
      </c>
      <c r="F12" s="31">
        <f t="shared" si="0"/>
        <v>9603966</v>
      </c>
      <c r="G12" s="31">
        <f t="shared" si="0"/>
        <v>-240930</v>
      </c>
      <c r="H12" s="31">
        <f t="shared" si="0"/>
        <v>-238447</v>
      </c>
      <c r="I12" s="31">
        <f t="shared" si="0"/>
        <v>-172354</v>
      </c>
      <c r="J12" s="31">
        <f t="shared" si="0"/>
        <v>-651731</v>
      </c>
      <c r="K12" s="31">
        <f t="shared" si="0"/>
        <v>-392546</v>
      </c>
      <c r="L12" s="31">
        <f t="shared" si="0"/>
        <v>-213712</v>
      </c>
      <c r="M12" s="31">
        <f t="shared" si="0"/>
        <v>-286896</v>
      </c>
      <c r="N12" s="31">
        <f t="shared" si="0"/>
        <v>-893154</v>
      </c>
      <c r="O12" s="31">
        <f t="shared" si="0"/>
        <v>-193207</v>
      </c>
      <c r="P12" s="31">
        <f t="shared" si="0"/>
        <v>-288620</v>
      </c>
      <c r="Q12" s="31">
        <f t="shared" si="0"/>
        <v>-359605</v>
      </c>
      <c r="R12" s="31">
        <f t="shared" si="0"/>
        <v>-841432</v>
      </c>
      <c r="S12" s="31">
        <f t="shared" si="0"/>
        <v>-167400</v>
      </c>
      <c r="T12" s="31">
        <f t="shared" si="0"/>
        <v>-194956</v>
      </c>
      <c r="U12" s="31">
        <f t="shared" si="0"/>
        <v>-1898604</v>
      </c>
      <c r="V12" s="31">
        <f t="shared" si="0"/>
        <v>-2260960</v>
      </c>
      <c r="W12" s="31">
        <f t="shared" si="0"/>
        <v>-4647277</v>
      </c>
      <c r="X12" s="31">
        <f t="shared" si="0"/>
        <v>9603966</v>
      </c>
      <c r="Y12" s="31">
        <f t="shared" si="0"/>
        <v>-14251243</v>
      </c>
      <c r="Z12" s="32">
        <f>+IF(X12&lt;&gt;0,+(Y12/X12)*100,0)</f>
        <v>-148.38914465128261</v>
      </c>
      <c r="AA12" s="33">
        <f>SUM(AA6:AA11)</f>
        <v>9603966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89043503</v>
      </c>
      <c r="F19" s="20">
        <v>89043503</v>
      </c>
      <c r="G19" s="20"/>
      <c r="H19" s="20"/>
      <c r="I19" s="20"/>
      <c r="J19" s="20"/>
      <c r="K19" s="20"/>
      <c r="L19" s="20">
        <v>1834950</v>
      </c>
      <c r="M19" s="20">
        <v>3214980</v>
      </c>
      <c r="N19" s="20">
        <v>5049930</v>
      </c>
      <c r="O19" s="20"/>
      <c r="P19" s="20"/>
      <c r="Q19" s="20">
        <v>1300287</v>
      </c>
      <c r="R19" s="20">
        <v>1300287</v>
      </c>
      <c r="S19" s="20">
        <v>127986</v>
      </c>
      <c r="T19" s="20">
        <v>493200</v>
      </c>
      <c r="U19" s="20">
        <v>1671360</v>
      </c>
      <c r="V19" s="20">
        <v>2292546</v>
      </c>
      <c r="W19" s="20">
        <v>8642763</v>
      </c>
      <c r="X19" s="20">
        <v>89043503</v>
      </c>
      <c r="Y19" s="20">
        <v>-80400740</v>
      </c>
      <c r="Z19" s="21">
        <v>-90.293774718184665</v>
      </c>
      <c r="AA19" s="22">
        <v>89043503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89043503</v>
      </c>
      <c r="F24" s="37">
        <f t="shared" si="1"/>
        <v>89043503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1834950</v>
      </c>
      <c r="M24" s="37">
        <f t="shared" si="1"/>
        <v>3214980</v>
      </c>
      <c r="N24" s="37">
        <f t="shared" si="1"/>
        <v>5049930</v>
      </c>
      <c r="O24" s="37">
        <f t="shared" si="1"/>
        <v>0</v>
      </c>
      <c r="P24" s="37">
        <f t="shared" si="1"/>
        <v>0</v>
      </c>
      <c r="Q24" s="37">
        <f t="shared" si="1"/>
        <v>1300287</v>
      </c>
      <c r="R24" s="37">
        <f t="shared" si="1"/>
        <v>1300287</v>
      </c>
      <c r="S24" s="37">
        <f t="shared" si="1"/>
        <v>127986</v>
      </c>
      <c r="T24" s="37">
        <f t="shared" si="1"/>
        <v>493200</v>
      </c>
      <c r="U24" s="37">
        <f t="shared" si="1"/>
        <v>1671360</v>
      </c>
      <c r="V24" s="37">
        <f t="shared" si="1"/>
        <v>2292546</v>
      </c>
      <c r="W24" s="37">
        <f t="shared" si="1"/>
        <v>8642763</v>
      </c>
      <c r="X24" s="37">
        <f t="shared" si="1"/>
        <v>89043503</v>
      </c>
      <c r="Y24" s="37">
        <f t="shared" si="1"/>
        <v>-80400740</v>
      </c>
      <c r="Z24" s="38">
        <f>+IF(X24&lt;&gt;0,+(Y24/X24)*100,0)</f>
        <v>-90.293774718184665</v>
      </c>
      <c r="AA24" s="39">
        <f>SUM(AA15:AA23)</f>
        <v>89043503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98647469</v>
      </c>
      <c r="F25" s="31">
        <f t="shared" si="2"/>
        <v>98647469</v>
      </c>
      <c r="G25" s="31">
        <f t="shared" si="2"/>
        <v>-240930</v>
      </c>
      <c r="H25" s="31">
        <f t="shared" si="2"/>
        <v>-238447</v>
      </c>
      <c r="I25" s="31">
        <f t="shared" si="2"/>
        <v>-172354</v>
      </c>
      <c r="J25" s="31">
        <f t="shared" si="2"/>
        <v>-651731</v>
      </c>
      <c r="K25" s="31">
        <f t="shared" si="2"/>
        <v>-392546</v>
      </c>
      <c r="L25" s="31">
        <f t="shared" si="2"/>
        <v>1621238</v>
      </c>
      <c r="M25" s="31">
        <f t="shared" si="2"/>
        <v>2928084</v>
      </c>
      <c r="N25" s="31">
        <f t="shared" si="2"/>
        <v>4156776</v>
      </c>
      <c r="O25" s="31">
        <f t="shared" si="2"/>
        <v>-193207</v>
      </c>
      <c r="P25" s="31">
        <f t="shared" si="2"/>
        <v>-288620</v>
      </c>
      <c r="Q25" s="31">
        <f t="shared" si="2"/>
        <v>940682</v>
      </c>
      <c r="R25" s="31">
        <f t="shared" si="2"/>
        <v>458855</v>
      </c>
      <c r="S25" s="31">
        <f t="shared" si="2"/>
        <v>-39414</v>
      </c>
      <c r="T25" s="31">
        <f t="shared" si="2"/>
        <v>298244</v>
      </c>
      <c r="U25" s="31">
        <f t="shared" si="2"/>
        <v>-227244</v>
      </c>
      <c r="V25" s="31">
        <f t="shared" si="2"/>
        <v>31586</v>
      </c>
      <c r="W25" s="31">
        <f t="shared" si="2"/>
        <v>3995486</v>
      </c>
      <c r="X25" s="31">
        <f t="shared" si="2"/>
        <v>98647469</v>
      </c>
      <c r="Y25" s="31">
        <f t="shared" si="2"/>
        <v>-94651983</v>
      </c>
      <c r="Z25" s="32">
        <f>+IF(X25&lt;&gt;0,+(Y25/X25)*100,0)</f>
        <v>-95.949732881641395</v>
      </c>
      <c r="AA25" s="33">
        <f>+AA12+AA24</f>
        <v>98647469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126957</v>
      </c>
      <c r="D32" s="18"/>
      <c r="E32" s="19">
        <v>49</v>
      </c>
      <c r="F32" s="20">
        <v>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</v>
      </c>
      <c r="Y32" s="20">
        <v>-49</v>
      </c>
      <c r="Z32" s="21">
        <v>-100</v>
      </c>
      <c r="AA32" s="22">
        <v>49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126957</v>
      </c>
      <c r="D34" s="29">
        <f>SUM(D29:D33)</f>
        <v>0</v>
      </c>
      <c r="E34" s="30">
        <f t="shared" si="3"/>
        <v>59</v>
      </c>
      <c r="F34" s="31">
        <f t="shared" si="3"/>
        <v>59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59</v>
      </c>
      <c r="Y34" s="31">
        <f t="shared" si="3"/>
        <v>-59</v>
      </c>
      <c r="Z34" s="32">
        <f>+IF(X34&lt;&gt;0,+(Y34/X34)*100,0)</f>
        <v>-100</v>
      </c>
      <c r="AA34" s="33">
        <f>SUM(AA29:AA33)</f>
        <v>59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126957</v>
      </c>
      <c r="D40" s="29">
        <f>+D34+D39</f>
        <v>0</v>
      </c>
      <c r="E40" s="30">
        <f t="shared" si="5"/>
        <v>68</v>
      </c>
      <c r="F40" s="31">
        <f t="shared" si="5"/>
        <v>68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68</v>
      </c>
      <c r="Y40" s="31">
        <f t="shared" si="5"/>
        <v>-68</v>
      </c>
      <c r="Z40" s="32">
        <f>+IF(X40&lt;&gt;0,+(Y40/X40)*100,0)</f>
        <v>-100</v>
      </c>
      <c r="AA40" s="33">
        <f>+AA34+AA39</f>
        <v>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-126957</v>
      </c>
      <c r="D42" s="43">
        <f>+D25-D40</f>
        <v>0</v>
      </c>
      <c r="E42" s="44">
        <f t="shared" si="6"/>
        <v>98647401</v>
      </c>
      <c r="F42" s="45">
        <f t="shared" si="6"/>
        <v>98647401</v>
      </c>
      <c r="G42" s="45">
        <f t="shared" si="6"/>
        <v>-240930</v>
      </c>
      <c r="H42" s="45">
        <f t="shared" si="6"/>
        <v>-238447</v>
      </c>
      <c r="I42" s="45">
        <f t="shared" si="6"/>
        <v>-172354</v>
      </c>
      <c r="J42" s="45">
        <f t="shared" si="6"/>
        <v>-651731</v>
      </c>
      <c r="K42" s="45">
        <f t="shared" si="6"/>
        <v>-392546</v>
      </c>
      <c r="L42" s="45">
        <f t="shared" si="6"/>
        <v>1621238</v>
      </c>
      <c r="M42" s="45">
        <f t="shared" si="6"/>
        <v>2928084</v>
      </c>
      <c r="N42" s="45">
        <f t="shared" si="6"/>
        <v>4156776</v>
      </c>
      <c r="O42" s="45">
        <f t="shared" si="6"/>
        <v>-193207</v>
      </c>
      <c r="P42" s="45">
        <f t="shared" si="6"/>
        <v>-288620</v>
      </c>
      <c r="Q42" s="45">
        <f t="shared" si="6"/>
        <v>940682</v>
      </c>
      <c r="R42" s="45">
        <f t="shared" si="6"/>
        <v>458855</v>
      </c>
      <c r="S42" s="45">
        <f t="shared" si="6"/>
        <v>-39414</v>
      </c>
      <c r="T42" s="45">
        <f t="shared" si="6"/>
        <v>298244</v>
      </c>
      <c r="U42" s="45">
        <f t="shared" si="6"/>
        <v>-227244</v>
      </c>
      <c r="V42" s="45">
        <f t="shared" si="6"/>
        <v>31586</v>
      </c>
      <c r="W42" s="45">
        <f t="shared" si="6"/>
        <v>3995486</v>
      </c>
      <c r="X42" s="45">
        <f t="shared" si="6"/>
        <v>98647401</v>
      </c>
      <c r="Y42" s="45">
        <f t="shared" si="6"/>
        <v>-94651915</v>
      </c>
      <c r="Z42" s="46">
        <f>+IF(X42&lt;&gt;0,+(Y42/X42)*100,0)</f>
        <v>-95.949730089695933</v>
      </c>
      <c r="AA42" s="47">
        <f>+AA25-AA40</f>
        <v>98647401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-261</v>
      </c>
      <c r="D45" s="18"/>
      <c r="E45" s="19">
        <v>-4103</v>
      </c>
      <c r="F45" s="20">
        <v>-4105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-4105</v>
      </c>
      <c r="Y45" s="20">
        <v>4105</v>
      </c>
      <c r="Z45" s="48">
        <v>-100</v>
      </c>
      <c r="AA45" s="22">
        <v>-4105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-261</v>
      </c>
      <c r="D48" s="51">
        <f>SUM(D45:D47)</f>
        <v>0</v>
      </c>
      <c r="E48" s="52">
        <f t="shared" si="7"/>
        <v>-4103</v>
      </c>
      <c r="F48" s="53">
        <f t="shared" si="7"/>
        <v>-4105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-4105</v>
      </c>
      <c r="Y48" s="53">
        <f t="shared" si="7"/>
        <v>4105</v>
      </c>
      <c r="Z48" s="54">
        <f>+IF(X48&lt;&gt;0,+(Y48/X48)*100,0)</f>
        <v>-100</v>
      </c>
      <c r="AA48" s="55">
        <f>SUM(AA45:AA47)</f>
        <v>-4105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2162038</v>
      </c>
      <c r="D8" s="18"/>
      <c r="E8" s="19">
        <v>-11884628</v>
      </c>
      <c r="F8" s="20">
        <v>-11884628</v>
      </c>
      <c r="G8" s="20">
        <v>1156777</v>
      </c>
      <c r="H8" s="20"/>
      <c r="I8" s="20"/>
      <c r="J8" s="20">
        <v>1156777</v>
      </c>
      <c r="K8" s="20">
        <v>-424030</v>
      </c>
      <c r="L8" s="20">
        <v>22834</v>
      </c>
      <c r="M8" s="20">
        <v>328590</v>
      </c>
      <c r="N8" s="20">
        <v>-72606</v>
      </c>
      <c r="O8" s="20">
        <v>422726</v>
      </c>
      <c r="P8" s="20">
        <v>382455</v>
      </c>
      <c r="Q8" s="20">
        <v>325550</v>
      </c>
      <c r="R8" s="20">
        <v>1130731</v>
      </c>
      <c r="S8" s="20">
        <v>425092</v>
      </c>
      <c r="T8" s="20">
        <v>-439116</v>
      </c>
      <c r="U8" s="20">
        <v>565413</v>
      </c>
      <c r="V8" s="20">
        <v>551389</v>
      </c>
      <c r="W8" s="20">
        <v>2766291</v>
      </c>
      <c r="X8" s="20">
        <v>-11884628</v>
      </c>
      <c r="Y8" s="20">
        <v>14650919</v>
      </c>
      <c r="Z8" s="21">
        <v>-123.27621024402278</v>
      </c>
      <c r="AA8" s="22">
        <v>-11884628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2162038</v>
      </c>
      <c r="D12" s="29">
        <f>SUM(D6:D11)</f>
        <v>0</v>
      </c>
      <c r="E12" s="30">
        <f t="shared" si="0"/>
        <v>-11884628</v>
      </c>
      <c r="F12" s="31">
        <f t="shared" si="0"/>
        <v>-11884628</v>
      </c>
      <c r="G12" s="31">
        <f t="shared" si="0"/>
        <v>1156777</v>
      </c>
      <c r="H12" s="31">
        <f t="shared" si="0"/>
        <v>0</v>
      </c>
      <c r="I12" s="31">
        <f t="shared" si="0"/>
        <v>0</v>
      </c>
      <c r="J12" s="31">
        <f t="shared" si="0"/>
        <v>1156777</v>
      </c>
      <c r="K12" s="31">
        <f t="shared" si="0"/>
        <v>-424030</v>
      </c>
      <c r="L12" s="31">
        <f t="shared" si="0"/>
        <v>22834</v>
      </c>
      <c r="M12" s="31">
        <f t="shared" si="0"/>
        <v>328590</v>
      </c>
      <c r="N12" s="31">
        <f t="shared" si="0"/>
        <v>-72606</v>
      </c>
      <c r="O12" s="31">
        <f t="shared" si="0"/>
        <v>422726</v>
      </c>
      <c r="P12" s="31">
        <f t="shared" si="0"/>
        <v>382455</v>
      </c>
      <c r="Q12" s="31">
        <f t="shared" si="0"/>
        <v>325550</v>
      </c>
      <c r="R12" s="31">
        <f t="shared" si="0"/>
        <v>1130731</v>
      </c>
      <c r="S12" s="31">
        <f t="shared" si="0"/>
        <v>425092</v>
      </c>
      <c r="T12" s="31">
        <f t="shared" si="0"/>
        <v>-439116</v>
      </c>
      <c r="U12" s="31">
        <f t="shared" si="0"/>
        <v>565413</v>
      </c>
      <c r="V12" s="31">
        <f t="shared" si="0"/>
        <v>551389</v>
      </c>
      <c r="W12" s="31">
        <f t="shared" si="0"/>
        <v>2766291</v>
      </c>
      <c r="X12" s="31">
        <f t="shared" si="0"/>
        <v>-11884628</v>
      </c>
      <c r="Y12" s="31">
        <f t="shared" si="0"/>
        <v>14650919</v>
      </c>
      <c r="Z12" s="32">
        <f>+IF(X12&lt;&gt;0,+(Y12/X12)*100,0)</f>
        <v>-123.27621024402278</v>
      </c>
      <c r="AA12" s="33">
        <f>SUM(AA6:AA11)</f>
        <v>-11884628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10043432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10043432</v>
      </c>
      <c r="Y19" s="20">
        <v>-10043432</v>
      </c>
      <c r="Z19" s="21">
        <v>-100</v>
      </c>
      <c r="AA19" s="22">
        <v>10043432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10043432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10043432</v>
      </c>
      <c r="Y24" s="37">
        <f t="shared" si="1"/>
        <v>-10043432</v>
      </c>
      <c r="Z24" s="38">
        <f>+IF(X24&lt;&gt;0,+(Y24/X24)*100,0)</f>
        <v>-100</v>
      </c>
      <c r="AA24" s="39">
        <f>SUM(AA15:AA23)</f>
        <v>10043432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2162038</v>
      </c>
      <c r="D25" s="29">
        <f>+D12+D24</f>
        <v>0</v>
      </c>
      <c r="E25" s="30">
        <f t="shared" si="2"/>
        <v>-11884628</v>
      </c>
      <c r="F25" s="31">
        <f t="shared" si="2"/>
        <v>-1841196</v>
      </c>
      <c r="G25" s="31">
        <f t="shared" si="2"/>
        <v>1156777</v>
      </c>
      <c r="H25" s="31">
        <f t="shared" si="2"/>
        <v>0</v>
      </c>
      <c r="I25" s="31">
        <f t="shared" si="2"/>
        <v>0</v>
      </c>
      <c r="J25" s="31">
        <f t="shared" si="2"/>
        <v>1156777</v>
      </c>
      <c r="K25" s="31">
        <f t="shared" si="2"/>
        <v>-424030</v>
      </c>
      <c r="L25" s="31">
        <f t="shared" si="2"/>
        <v>22834</v>
      </c>
      <c r="M25" s="31">
        <f t="shared" si="2"/>
        <v>328590</v>
      </c>
      <c r="N25" s="31">
        <f t="shared" si="2"/>
        <v>-72606</v>
      </c>
      <c r="O25" s="31">
        <f t="shared" si="2"/>
        <v>422726</v>
      </c>
      <c r="P25" s="31">
        <f t="shared" si="2"/>
        <v>382455</v>
      </c>
      <c r="Q25" s="31">
        <f t="shared" si="2"/>
        <v>325550</v>
      </c>
      <c r="R25" s="31">
        <f t="shared" si="2"/>
        <v>1130731</v>
      </c>
      <c r="S25" s="31">
        <f t="shared" si="2"/>
        <v>425092</v>
      </c>
      <c r="T25" s="31">
        <f t="shared" si="2"/>
        <v>-439116</v>
      </c>
      <c r="U25" s="31">
        <f t="shared" si="2"/>
        <v>565413</v>
      </c>
      <c r="V25" s="31">
        <f t="shared" si="2"/>
        <v>551389</v>
      </c>
      <c r="W25" s="31">
        <f t="shared" si="2"/>
        <v>2766291</v>
      </c>
      <c r="X25" s="31">
        <f t="shared" si="2"/>
        <v>-1841196</v>
      </c>
      <c r="Y25" s="31">
        <f t="shared" si="2"/>
        <v>4607487</v>
      </c>
      <c r="Z25" s="32">
        <f>+IF(X25&lt;&gt;0,+(Y25/X25)*100,0)</f>
        <v>-250.24424341569284</v>
      </c>
      <c r="AA25" s="33">
        <f>+AA12+AA24</f>
        <v>-1841196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2162038</v>
      </c>
      <c r="D42" s="43">
        <f>+D25-D40</f>
        <v>0</v>
      </c>
      <c r="E42" s="44">
        <f t="shared" si="6"/>
        <v>-11884628</v>
      </c>
      <c r="F42" s="45">
        <f t="shared" si="6"/>
        <v>-1841196</v>
      </c>
      <c r="G42" s="45">
        <f t="shared" si="6"/>
        <v>1156777</v>
      </c>
      <c r="H42" s="45">
        <f t="shared" si="6"/>
        <v>0</v>
      </c>
      <c r="I42" s="45">
        <f t="shared" si="6"/>
        <v>0</v>
      </c>
      <c r="J42" s="45">
        <f t="shared" si="6"/>
        <v>1156777</v>
      </c>
      <c r="K42" s="45">
        <f t="shared" si="6"/>
        <v>-424030</v>
      </c>
      <c r="L42" s="45">
        <f t="shared" si="6"/>
        <v>22834</v>
      </c>
      <c r="M42" s="45">
        <f t="shared" si="6"/>
        <v>328590</v>
      </c>
      <c r="N42" s="45">
        <f t="shared" si="6"/>
        <v>-72606</v>
      </c>
      <c r="O42" s="45">
        <f t="shared" si="6"/>
        <v>422726</v>
      </c>
      <c r="P42" s="45">
        <f t="shared" si="6"/>
        <v>382455</v>
      </c>
      <c r="Q42" s="45">
        <f t="shared" si="6"/>
        <v>325550</v>
      </c>
      <c r="R42" s="45">
        <f t="shared" si="6"/>
        <v>1130731</v>
      </c>
      <c r="S42" s="45">
        <f t="shared" si="6"/>
        <v>425092</v>
      </c>
      <c r="T42" s="45">
        <f t="shared" si="6"/>
        <v>-439116</v>
      </c>
      <c r="U42" s="45">
        <f t="shared" si="6"/>
        <v>565413</v>
      </c>
      <c r="V42" s="45">
        <f t="shared" si="6"/>
        <v>551389</v>
      </c>
      <c r="W42" s="45">
        <f t="shared" si="6"/>
        <v>2766291</v>
      </c>
      <c r="X42" s="45">
        <f t="shared" si="6"/>
        <v>-1841196</v>
      </c>
      <c r="Y42" s="45">
        <f t="shared" si="6"/>
        <v>4607487</v>
      </c>
      <c r="Z42" s="46">
        <f>+IF(X42&lt;&gt;0,+(Y42/X42)*100,0)</f>
        <v>-250.24424341569284</v>
      </c>
      <c r="AA42" s="47">
        <f>+AA25-AA40</f>
        <v>-1841196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110996</v>
      </c>
      <c r="D6" s="18"/>
      <c r="E6" s="19">
        <v>-9557</v>
      </c>
      <c r="F6" s="20">
        <v>-9557</v>
      </c>
      <c r="G6" s="20">
        <v>344</v>
      </c>
      <c r="H6" s="20">
        <v>73549</v>
      </c>
      <c r="I6" s="20">
        <v>2683</v>
      </c>
      <c r="J6" s="20">
        <v>76576</v>
      </c>
      <c r="K6" s="20">
        <v>5920</v>
      </c>
      <c r="L6" s="20"/>
      <c r="M6" s="20">
        <v>22416</v>
      </c>
      <c r="N6" s="20">
        <v>28336</v>
      </c>
      <c r="O6" s="20"/>
      <c r="P6" s="20">
        <v>23826</v>
      </c>
      <c r="Q6" s="20"/>
      <c r="R6" s="20">
        <v>23826</v>
      </c>
      <c r="S6" s="20">
        <v>1190</v>
      </c>
      <c r="T6" s="20"/>
      <c r="U6" s="20"/>
      <c r="V6" s="20">
        <v>1190</v>
      </c>
      <c r="W6" s="20">
        <v>129928</v>
      </c>
      <c r="X6" s="20">
        <v>-9557</v>
      </c>
      <c r="Y6" s="20">
        <v>139485</v>
      </c>
      <c r="Z6" s="21">
        <v>-1459.5061211677305</v>
      </c>
      <c r="AA6" s="22">
        <v>-9557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2878530</v>
      </c>
      <c r="F8" s="20">
        <v>3216030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3216030</v>
      </c>
      <c r="Y8" s="20">
        <v>-3216030</v>
      </c>
      <c r="Z8" s="21">
        <v>-100</v>
      </c>
      <c r="AA8" s="22">
        <v>3216030</v>
      </c>
    </row>
    <row r="9" spans="1:27" x14ac:dyDescent="0.25">
      <c r="A9" s="23" t="s">
        <v>37</v>
      </c>
      <c r="B9" s="17" t="s">
        <v>32</v>
      </c>
      <c r="C9" s="18">
        <v>25727</v>
      </c>
      <c r="D9" s="18"/>
      <c r="E9" s="19"/>
      <c r="F9" s="20"/>
      <c r="G9" s="20"/>
      <c r="H9" s="20">
        <v>58</v>
      </c>
      <c r="I9" s="20"/>
      <c r="J9" s="20">
        <v>58</v>
      </c>
      <c r="K9" s="20">
        <v>2556</v>
      </c>
      <c r="L9" s="20"/>
      <c r="M9" s="20"/>
      <c r="N9" s="20">
        <v>2556</v>
      </c>
      <c r="O9" s="20"/>
      <c r="P9" s="20">
        <v>878</v>
      </c>
      <c r="Q9" s="20">
        <v>-1695</v>
      </c>
      <c r="R9" s="20">
        <v>-817</v>
      </c>
      <c r="S9" s="20">
        <v>-886</v>
      </c>
      <c r="T9" s="20">
        <v>2233</v>
      </c>
      <c r="U9" s="20">
        <v>6882</v>
      </c>
      <c r="V9" s="20">
        <v>8229</v>
      </c>
      <c r="W9" s="20">
        <v>10026</v>
      </c>
      <c r="X9" s="20"/>
      <c r="Y9" s="20">
        <v>10026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136723</v>
      </c>
      <c r="D12" s="29">
        <f>SUM(D6:D11)</f>
        <v>0</v>
      </c>
      <c r="E12" s="30">
        <f t="shared" si="0"/>
        <v>2868973</v>
      </c>
      <c r="F12" s="31">
        <f t="shared" si="0"/>
        <v>3206473</v>
      </c>
      <c r="G12" s="31">
        <f t="shared" si="0"/>
        <v>344</v>
      </c>
      <c r="H12" s="31">
        <f t="shared" si="0"/>
        <v>73607</v>
      </c>
      <c r="I12" s="31">
        <f t="shared" si="0"/>
        <v>2683</v>
      </c>
      <c r="J12" s="31">
        <f t="shared" si="0"/>
        <v>76634</v>
      </c>
      <c r="K12" s="31">
        <f t="shared" si="0"/>
        <v>8476</v>
      </c>
      <c r="L12" s="31">
        <f t="shared" si="0"/>
        <v>0</v>
      </c>
      <c r="M12" s="31">
        <f t="shared" si="0"/>
        <v>22416</v>
      </c>
      <c r="N12" s="31">
        <f t="shared" si="0"/>
        <v>30892</v>
      </c>
      <c r="O12" s="31">
        <f t="shared" si="0"/>
        <v>0</v>
      </c>
      <c r="P12" s="31">
        <f t="shared" si="0"/>
        <v>24704</v>
      </c>
      <c r="Q12" s="31">
        <f t="shared" si="0"/>
        <v>-1695</v>
      </c>
      <c r="R12" s="31">
        <f t="shared" si="0"/>
        <v>23009</v>
      </c>
      <c r="S12" s="31">
        <f t="shared" si="0"/>
        <v>304</v>
      </c>
      <c r="T12" s="31">
        <f t="shared" si="0"/>
        <v>2233</v>
      </c>
      <c r="U12" s="31">
        <f t="shared" si="0"/>
        <v>6882</v>
      </c>
      <c r="V12" s="31">
        <f t="shared" si="0"/>
        <v>9419</v>
      </c>
      <c r="W12" s="31">
        <f t="shared" si="0"/>
        <v>139954</v>
      </c>
      <c r="X12" s="31">
        <f t="shared" si="0"/>
        <v>3206473</v>
      </c>
      <c r="Y12" s="31">
        <f t="shared" si="0"/>
        <v>-3066519</v>
      </c>
      <c r="Z12" s="32">
        <f>+IF(X12&lt;&gt;0,+(Y12/X12)*100,0)</f>
        <v>-95.635266537407304</v>
      </c>
      <c r="AA12" s="33">
        <f>SUM(AA6:AA11)</f>
        <v>3206473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-1583667</v>
      </c>
      <c r="F19" s="20">
        <v>-2670498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-2670498</v>
      </c>
      <c r="Y19" s="20">
        <v>2670498</v>
      </c>
      <c r="Z19" s="21">
        <v>-100</v>
      </c>
      <c r="AA19" s="22">
        <v>-2670498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-1583667</v>
      </c>
      <c r="F24" s="37">
        <f t="shared" si="1"/>
        <v>-2670498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-2670498</v>
      </c>
      <c r="Y24" s="37">
        <f t="shared" si="1"/>
        <v>2670498</v>
      </c>
      <c r="Z24" s="38">
        <f>+IF(X24&lt;&gt;0,+(Y24/X24)*100,0)</f>
        <v>-100</v>
      </c>
      <c r="AA24" s="39">
        <f>SUM(AA15:AA23)</f>
        <v>-2670498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136723</v>
      </c>
      <c r="D25" s="29">
        <f>+D12+D24</f>
        <v>0</v>
      </c>
      <c r="E25" s="30">
        <f t="shared" si="2"/>
        <v>1285306</v>
      </c>
      <c r="F25" s="31">
        <f t="shared" si="2"/>
        <v>535975</v>
      </c>
      <c r="G25" s="31">
        <f t="shared" si="2"/>
        <v>344</v>
      </c>
      <c r="H25" s="31">
        <f t="shared" si="2"/>
        <v>73607</v>
      </c>
      <c r="I25" s="31">
        <f t="shared" si="2"/>
        <v>2683</v>
      </c>
      <c r="J25" s="31">
        <f t="shared" si="2"/>
        <v>76634</v>
      </c>
      <c r="K25" s="31">
        <f t="shared" si="2"/>
        <v>8476</v>
      </c>
      <c r="L25" s="31">
        <f t="shared" si="2"/>
        <v>0</v>
      </c>
      <c r="M25" s="31">
        <f t="shared" si="2"/>
        <v>22416</v>
      </c>
      <c r="N25" s="31">
        <f t="shared" si="2"/>
        <v>30892</v>
      </c>
      <c r="O25" s="31">
        <f t="shared" si="2"/>
        <v>0</v>
      </c>
      <c r="P25" s="31">
        <f t="shared" si="2"/>
        <v>24704</v>
      </c>
      <c r="Q25" s="31">
        <f t="shared" si="2"/>
        <v>-1695</v>
      </c>
      <c r="R25" s="31">
        <f t="shared" si="2"/>
        <v>23009</v>
      </c>
      <c r="S25" s="31">
        <f t="shared" si="2"/>
        <v>304</v>
      </c>
      <c r="T25" s="31">
        <f t="shared" si="2"/>
        <v>2233</v>
      </c>
      <c r="U25" s="31">
        <f t="shared" si="2"/>
        <v>6882</v>
      </c>
      <c r="V25" s="31">
        <f t="shared" si="2"/>
        <v>9419</v>
      </c>
      <c r="W25" s="31">
        <f t="shared" si="2"/>
        <v>139954</v>
      </c>
      <c r="X25" s="31">
        <f t="shared" si="2"/>
        <v>535975</v>
      </c>
      <c r="Y25" s="31">
        <f t="shared" si="2"/>
        <v>-396021</v>
      </c>
      <c r="Z25" s="32">
        <f>+IF(X25&lt;&gt;0,+(Y25/X25)*100,0)</f>
        <v>-73.887961192219791</v>
      </c>
      <c r="AA25" s="33">
        <f>+AA12+AA24</f>
        <v>535975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2120382</v>
      </c>
      <c r="D32" s="18"/>
      <c r="E32" s="19">
        <v>2887792</v>
      </c>
      <c r="F32" s="20">
        <v>2943571</v>
      </c>
      <c r="G32" s="20">
        <v>111785</v>
      </c>
      <c r="H32" s="20">
        <v>128964</v>
      </c>
      <c r="I32" s="20">
        <v>155110</v>
      </c>
      <c r="J32" s="20">
        <v>395859</v>
      </c>
      <c r="K32" s="20">
        <v>161892</v>
      </c>
      <c r="L32" s="20">
        <v>95266</v>
      </c>
      <c r="M32" s="20">
        <v>101376</v>
      </c>
      <c r="N32" s="20">
        <v>358534</v>
      </c>
      <c r="O32" s="20">
        <v>115763</v>
      </c>
      <c r="P32" s="20">
        <v>153986</v>
      </c>
      <c r="Q32" s="20">
        <v>105533</v>
      </c>
      <c r="R32" s="20">
        <v>375282</v>
      </c>
      <c r="S32" s="20">
        <v>87070</v>
      </c>
      <c r="T32" s="20">
        <v>167430</v>
      </c>
      <c r="U32" s="20">
        <v>150487</v>
      </c>
      <c r="V32" s="20">
        <v>404987</v>
      </c>
      <c r="W32" s="20">
        <v>1534662</v>
      </c>
      <c r="X32" s="20">
        <v>2943571</v>
      </c>
      <c r="Y32" s="20">
        <v>-1408909</v>
      </c>
      <c r="Z32" s="21">
        <v>-47.863938053473142</v>
      </c>
      <c r="AA32" s="22">
        <v>2943571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2120382</v>
      </c>
      <c r="D34" s="29">
        <f>SUM(D29:D33)</f>
        <v>0</v>
      </c>
      <c r="E34" s="30">
        <f t="shared" si="3"/>
        <v>2887792</v>
      </c>
      <c r="F34" s="31">
        <f t="shared" si="3"/>
        <v>2943571</v>
      </c>
      <c r="G34" s="31">
        <f t="shared" si="3"/>
        <v>111785</v>
      </c>
      <c r="H34" s="31">
        <f t="shared" si="3"/>
        <v>128964</v>
      </c>
      <c r="I34" s="31">
        <f t="shared" si="3"/>
        <v>155110</v>
      </c>
      <c r="J34" s="31">
        <f t="shared" si="3"/>
        <v>395859</v>
      </c>
      <c r="K34" s="31">
        <f t="shared" si="3"/>
        <v>161892</v>
      </c>
      <c r="L34" s="31">
        <f t="shared" si="3"/>
        <v>95266</v>
      </c>
      <c r="M34" s="31">
        <f t="shared" si="3"/>
        <v>101376</v>
      </c>
      <c r="N34" s="31">
        <f t="shared" si="3"/>
        <v>358534</v>
      </c>
      <c r="O34" s="31">
        <f t="shared" si="3"/>
        <v>115763</v>
      </c>
      <c r="P34" s="31">
        <f t="shared" si="3"/>
        <v>153986</v>
      </c>
      <c r="Q34" s="31">
        <f t="shared" si="3"/>
        <v>105533</v>
      </c>
      <c r="R34" s="31">
        <f t="shared" si="3"/>
        <v>375282</v>
      </c>
      <c r="S34" s="31">
        <f t="shared" si="3"/>
        <v>87070</v>
      </c>
      <c r="T34" s="31">
        <f t="shared" si="3"/>
        <v>167430</v>
      </c>
      <c r="U34" s="31">
        <f t="shared" si="3"/>
        <v>150487</v>
      </c>
      <c r="V34" s="31">
        <f t="shared" si="3"/>
        <v>404987</v>
      </c>
      <c r="W34" s="31">
        <f t="shared" si="3"/>
        <v>1534662</v>
      </c>
      <c r="X34" s="31">
        <f t="shared" si="3"/>
        <v>2943571</v>
      </c>
      <c r="Y34" s="31">
        <f t="shared" si="3"/>
        <v>-1408909</v>
      </c>
      <c r="Z34" s="32">
        <f>+IF(X34&lt;&gt;0,+(Y34/X34)*100,0)</f>
        <v>-47.863938053473142</v>
      </c>
      <c r="AA34" s="33">
        <f>SUM(AA29:AA33)</f>
        <v>2943571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2120382</v>
      </c>
      <c r="D40" s="29">
        <f>+D34+D39</f>
        <v>0</v>
      </c>
      <c r="E40" s="30">
        <f t="shared" si="5"/>
        <v>2887792</v>
      </c>
      <c r="F40" s="31">
        <f t="shared" si="5"/>
        <v>2943571</v>
      </c>
      <c r="G40" s="31">
        <f t="shared" si="5"/>
        <v>111785</v>
      </c>
      <c r="H40" s="31">
        <f t="shared" si="5"/>
        <v>128964</v>
      </c>
      <c r="I40" s="31">
        <f t="shared" si="5"/>
        <v>155110</v>
      </c>
      <c r="J40" s="31">
        <f t="shared" si="5"/>
        <v>395859</v>
      </c>
      <c r="K40" s="31">
        <f t="shared" si="5"/>
        <v>161892</v>
      </c>
      <c r="L40" s="31">
        <f t="shared" si="5"/>
        <v>95266</v>
      </c>
      <c r="M40" s="31">
        <f t="shared" si="5"/>
        <v>101376</v>
      </c>
      <c r="N40" s="31">
        <f t="shared" si="5"/>
        <v>358534</v>
      </c>
      <c r="O40" s="31">
        <f t="shared" si="5"/>
        <v>115763</v>
      </c>
      <c r="P40" s="31">
        <f t="shared" si="5"/>
        <v>153986</v>
      </c>
      <c r="Q40" s="31">
        <f t="shared" si="5"/>
        <v>105533</v>
      </c>
      <c r="R40" s="31">
        <f t="shared" si="5"/>
        <v>375282</v>
      </c>
      <c r="S40" s="31">
        <f t="shared" si="5"/>
        <v>87070</v>
      </c>
      <c r="T40" s="31">
        <f t="shared" si="5"/>
        <v>167430</v>
      </c>
      <c r="U40" s="31">
        <f t="shared" si="5"/>
        <v>150487</v>
      </c>
      <c r="V40" s="31">
        <f t="shared" si="5"/>
        <v>404987</v>
      </c>
      <c r="W40" s="31">
        <f t="shared" si="5"/>
        <v>1534662</v>
      </c>
      <c r="X40" s="31">
        <f t="shared" si="5"/>
        <v>2943571</v>
      </c>
      <c r="Y40" s="31">
        <f t="shared" si="5"/>
        <v>-1408909</v>
      </c>
      <c r="Z40" s="32">
        <f>+IF(X40&lt;&gt;0,+(Y40/X40)*100,0)</f>
        <v>-47.863938053473142</v>
      </c>
      <c r="AA40" s="33">
        <f>+AA34+AA39</f>
        <v>2943571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-1983659</v>
      </c>
      <c r="D42" s="43">
        <f>+D25-D40</f>
        <v>0</v>
      </c>
      <c r="E42" s="44">
        <f t="shared" si="6"/>
        <v>-1602486</v>
      </c>
      <c r="F42" s="45">
        <f t="shared" si="6"/>
        <v>-2407596</v>
      </c>
      <c r="G42" s="45">
        <f t="shared" si="6"/>
        <v>-111441</v>
      </c>
      <c r="H42" s="45">
        <f t="shared" si="6"/>
        <v>-55357</v>
      </c>
      <c r="I42" s="45">
        <f t="shared" si="6"/>
        <v>-152427</v>
      </c>
      <c r="J42" s="45">
        <f t="shared" si="6"/>
        <v>-319225</v>
      </c>
      <c r="K42" s="45">
        <f t="shared" si="6"/>
        <v>-153416</v>
      </c>
      <c r="L42" s="45">
        <f t="shared" si="6"/>
        <v>-95266</v>
      </c>
      <c r="M42" s="45">
        <f t="shared" si="6"/>
        <v>-78960</v>
      </c>
      <c r="N42" s="45">
        <f t="shared" si="6"/>
        <v>-327642</v>
      </c>
      <c r="O42" s="45">
        <f t="shared" si="6"/>
        <v>-115763</v>
      </c>
      <c r="P42" s="45">
        <f t="shared" si="6"/>
        <v>-129282</v>
      </c>
      <c r="Q42" s="45">
        <f t="shared" si="6"/>
        <v>-107228</v>
      </c>
      <c r="R42" s="45">
        <f t="shared" si="6"/>
        <v>-352273</v>
      </c>
      <c r="S42" s="45">
        <f t="shared" si="6"/>
        <v>-86766</v>
      </c>
      <c r="T42" s="45">
        <f t="shared" si="6"/>
        <v>-165197</v>
      </c>
      <c r="U42" s="45">
        <f t="shared" si="6"/>
        <v>-143605</v>
      </c>
      <c r="V42" s="45">
        <f t="shared" si="6"/>
        <v>-395568</v>
      </c>
      <c r="W42" s="45">
        <f t="shared" si="6"/>
        <v>-1394708</v>
      </c>
      <c r="X42" s="45">
        <f t="shared" si="6"/>
        <v>-2407596</v>
      </c>
      <c r="Y42" s="45">
        <f t="shared" si="6"/>
        <v>1012888</v>
      </c>
      <c r="Z42" s="46">
        <f>+IF(X42&lt;&gt;0,+(Y42/X42)*100,0)</f>
        <v>-42.07051349146618</v>
      </c>
      <c r="AA42" s="47">
        <f>+AA25-AA40</f>
        <v>-2407596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-95899674</v>
      </c>
      <c r="D8" s="18"/>
      <c r="E8" s="19"/>
      <c r="F8" s="20"/>
      <c r="G8" s="20">
        <v>1264960</v>
      </c>
      <c r="H8" s="20">
        <v>963057</v>
      </c>
      <c r="I8" s="20">
        <v>-474955</v>
      </c>
      <c r="J8" s="20">
        <v>1753062</v>
      </c>
      <c r="K8" s="20">
        <v>-579267</v>
      </c>
      <c r="L8" s="20">
        <v>1333711</v>
      </c>
      <c r="M8" s="20">
        <v>1437929</v>
      </c>
      <c r="N8" s="20">
        <v>2192373</v>
      </c>
      <c r="O8" s="20">
        <v>1315403</v>
      </c>
      <c r="P8" s="20">
        <v>229831</v>
      </c>
      <c r="Q8" s="20">
        <v>-1969211</v>
      </c>
      <c r="R8" s="20">
        <v>-423977</v>
      </c>
      <c r="S8" s="20">
        <v>1375527</v>
      </c>
      <c r="T8" s="20">
        <v>729481</v>
      </c>
      <c r="U8" s="20">
        <v>584476</v>
      </c>
      <c r="V8" s="20">
        <v>2689484</v>
      </c>
      <c r="W8" s="20">
        <v>6210942</v>
      </c>
      <c r="X8" s="20"/>
      <c r="Y8" s="20">
        <v>6210942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-95899674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1264960</v>
      </c>
      <c r="H12" s="31">
        <f t="shared" si="0"/>
        <v>963057</v>
      </c>
      <c r="I12" s="31">
        <f t="shared" si="0"/>
        <v>-474955</v>
      </c>
      <c r="J12" s="31">
        <f t="shared" si="0"/>
        <v>1753062</v>
      </c>
      <c r="K12" s="31">
        <f t="shared" si="0"/>
        <v>-579267</v>
      </c>
      <c r="L12" s="31">
        <f t="shared" si="0"/>
        <v>1333711</v>
      </c>
      <c r="M12" s="31">
        <f t="shared" si="0"/>
        <v>1437929</v>
      </c>
      <c r="N12" s="31">
        <f t="shared" si="0"/>
        <v>2192373</v>
      </c>
      <c r="O12" s="31">
        <f t="shared" si="0"/>
        <v>1315403</v>
      </c>
      <c r="P12" s="31">
        <f t="shared" si="0"/>
        <v>229831</v>
      </c>
      <c r="Q12" s="31">
        <f t="shared" si="0"/>
        <v>-1969211</v>
      </c>
      <c r="R12" s="31">
        <f t="shared" si="0"/>
        <v>-423977</v>
      </c>
      <c r="S12" s="31">
        <f t="shared" si="0"/>
        <v>1375527</v>
      </c>
      <c r="T12" s="31">
        <f t="shared" si="0"/>
        <v>729481</v>
      </c>
      <c r="U12" s="31">
        <f t="shared" si="0"/>
        <v>584476</v>
      </c>
      <c r="V12" s="31">
        <f t="shared" si="0"/>
        <v>2689484</v>
      </c>
      <c r="W12" s="31">
        <f t="shared" si="0"/>
        <v>6210942</v>
      </c>
      <c r="X12" s="31">
        <f t="shared" si="0"/>
        <v>0</v>
      </c>
      <c r="Y12" s="31">
        <f t="shared" si="0"/>
        <v>6210942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91583354</v>
      </c>
      <c r="F19" s="20">
        <v>91583354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91583354</v>
      </c>
      <c r="Y19" s="20">
        <v>-91583354</v>
      </c>
      <c r="Z19" s="21">
        <v>-100</v>
      </c>
      <c r="AA19" s="22">
        <v>91583354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91583354</v>
      </c>
      <c r="F24" s="37">
        <f t="shared" si="1"/>
        <v>91583354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91583354</v>
      </c>
      <c r="Y24" s="37">
        <f t="shared" si="1"/>
        <v>-91583354</v>
      </c>
      <c r="Z24" s="38">
        <f>+IF(X24&lt;&gt;0,+(Y24/X24)*100,0)</f>
        <v>-100</v>
      </c>
      <c r="AA24" s="39">
        <f>SUM(AA15:AA23)</f>
        <v>91583354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-95899674</v>
      </c>
      <c r="D25" s="29">
        <f>+D12+D24</f>
        <v>0</v>
      </c>
      <c r="E25" s="30">
        <f t="shared" si="2"/>
        <v>91583354</v>
      </c>
      <c r="F25" s="31">
        <f t="shared" si="2"/>
        <v>91583354</v>
      </c>
      <c r="G25" s="31">
        <f t="shared" si="2"/>
        <v>1264960</v>
      </c>
      <c r="H25" s="31">
        <f t="shared" si="2"/>
        <v>963057</v>
      </c>
      <c r="I25" s="31">
        <f t="shared" si="2"/>
        <v>-474955</v>
      </c>
      <c r="J25" s="31">
        <f t="shared" si="2"/>
        <v>1753062</v>
      </c>
      <c r="K25" s="31">
        <f t="shared" si="2"/>
        <v>-579267</v>
      </c>
      <c r="L25" s="31">
        <f t="shared" si="2"/>
        <v>1333711</v>
      </c>
      <c r="M25" s="31">
        <f t="shared" si="2"/>
        <v>1437929</v>
      </c>
      <c r="N25" s="31">
        <f t="shared" si="2"/>
        <v>2192373</v>
      </c>
      <c r="O25" s="31">
        <f t="shared" si="2"/>
        <v>1315403</v>
      </c>
      <c r="P25" s="31">
        <f t="shared" si="2"/>
        <v>229831</v>
      </c>
      <c r="Q25" s="31">
        <f t="shared" si="2"/>
        <v>-1969211</v>
      </c>
      <c r="R25" s="31">
        <f t="shared" si="2"/>
        <v>-423977</v>
      </c>
      <c r="S25" s="31">
        <f t="shared" si="2"/>
        <v>1375527</v>
      </c>
      <c r="T25" s="31">
        <f t="shared" si="2"/>
        <v>729481</v>
      </c>
      <c r="U25" s="31">
        <f t="shared" si="2"/>
        <v>584476</v>
      </c>
      <c r="V25" s="31">
        <f t="shared" si="2"/>
        <v>2689484</v>
      </c>
      <c r="W25" s="31">
        <f t="shared" si="2"/>
        <v>6210942</v>
      </c>
      <c r="X25" s="31">
        <f t="shared" si="2"/>
        <v>91583354</v>
      </c>
      <c r="Y25" s="31">
        <f t="shared" si="2"/>
        <v>-85372412</v>
      </c>
      <c r="Z25" s="32">
        <f>+IF(X25&lt;&gt;0,+(Y25/X25)*100,0)</f>
        <v>-93.218263222812297</v>
      </c>
      <c r="AA25" s="33">
        <f>+AA12+AA24</f>
        <v>91583354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679411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679411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679411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-96579085</v>
      </c>
      <c r="D42" s="43">
        <f>+D25-D40</f>
        <v>0</v>
      </c>
      <c r="E42" s="44">
        <f t="shared" si="6"/>
        <v>91583354</v>
      </c>
      <c r="F42" s="45">
        <f t="shared" si="6"/>
        <v>91583354</v>
      </c>
      <c r="G42" s="45">
        <f t="shared" si="6"/>
        <v>1264960</v>
      </c>
      <c r="H42" s="45">
        <f t="shared" si="6"/>
        <v>963057</v>
      </c>
      <c r="I42" s="45">
        <f t="shared" si="6"/>
        <v>-474955</v>
      </c>
      <c r="J42" s="45">
        <f t="shared" si="6"/>
        <v>1753062</v>
      </c>
      <c r="K42" s="45">
        <f t="shared" si="6"/>
        <v>-579267</v>
      </c>
      <c r="L42" s="45">
        <f t="shared" si="6"/>
        <v>1333711</v>
      </c>
      <c r="M42" s="45">
        <f t="shared" si="6"/>
        <v>1437929</v>
      </c>
      <c r="N42" s="45">
        <f t="shared" si="6"/>
        <v>2192373</v>
      </c>
      <c r="O42" s="45">
        <f t="shared" si="6"/>
        <v>1315403</v>
      </c>
      <c r="P42" s="45">
        <f t="shared" si="6"/>
        <v>229831</v>
      </c>
      <c r="Q42" s="45">
        <f t="shared" si="6"/>
        <v>-1969211</v>
      </c>
      <c r="R42" s="45">
        <f t="shared" si="6"/>
        <v>-423977</v>
      </c>
      <c r="S42" s="45">
        <f t="shared" si="6"/>
        <v>1375527</v>
      </c>
      <c r="T42" s="45">
        <f t="shared" si="6"/>
        <v>729481</v>
      </c>
      <c r="U42" s="45">
        <f t="shared" si="6"/>
        <v>584476</v>
      </c>
      <c r="V42" s="45">
        <f t="shared" si="6"/>
        <v>2689484</v>
      </c>
      <c r="W42" s="45">
        <f t="shared" si="6"/>
        <v>6210942</v>
      </c>
      <c r="X42" s="45">
        <f t="shared" si="6"/>
        <v>91583354</v>
      </c>
      <c r="Y42" s="45">
        <f t="shared" si="6"/>
        <v>-85372412</v>
      </c>
      <c r="Z42" s="46">
        <f>+IF(X42&lt;&gt;0,+(Y42/X42)*100,0)</f>
        <v>-93.218263222812297</v>
      </c>
      <c r="AA42" s="47">
        <f>+AA25-AA40</f>
        <v>91583354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-21983</v>
      </c>
      <c r="D6" s="18"/>
      <c r="E6" s="19">
        <v>27230483</v>
      </c>
      <c r="F6" s="20">
        <v>61777715</v>
      </c>
      <c r="G6" s="20"/>
      <c r="H6" s="20"/>
      <c r="I6" s="20">
        <v>-1681</v>
      </c>
      <c r="J6" s="20">
        <v>-1681</v>
      </c>
      <c r="K6" s="20"/>
      <c r="L6" s="20">
        <v>-5247</v>
      </c>
      <c r="M6" s="20">
        <v>5042</v>
      </c>
      <c r="N6" s="20">
        <v>-205</v>
      </c>
      <c r="O6" s="20">
        <v>-2758</v>
      </c>
      <c r="P6" s="20">
        <v>-1681</v>
      </c>
      <c r="Q6" s="20">
        <v>-1681</v>
      </c>
      <c r="R6" s="20">
        <v>-6120</v>
      </c>
      <c r="S6" s="20">
        <v>-3219</v>
      </c>
      <c r="T6" s="20">
        <v>-7676</v>
      </c>
      <c r="U6" s="20"/>
      <c r="V6" s="20">
        <v>-10895</v>
      </c>
      <c r="W6" s="20">
        <v>-18901</v>
      </c>
      <c r="X6" s="20">
        <v>61777715</v>
      </c>
      <c r="Y6" s="20">
        <v>-61796616</v>
      </c>
      <c r="Z6" s="21">
        <v>-100.03059517497532</v>
      </c>
      <c r="AA6" s="22">
        <v>61777715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14190698</v>
      </c>
      <c r="D8" s="18"/>
      <c r="E8" s="19"/>
      <c r="F8" s="20">
        <v>983987</v>
      </c>
      <c r="G8" s="20">
        <v>597682</v>
      </c>
      <c r="H8" s="20">
        <v>-29335</v>
      </c>
      <c r="I8" s="20">
        <v>280736</v>
      </c>
      <c r="J8" s="20">
        <v>849083</v>
      </c>
      <c r="K8" s="20">
        <v>285054</v>
      </c>
      <c r="L8" s="20">
        <v>291701</v>
      </c>
      <c r="M8" s="20">
        <v>290574</v>
      </c>
      <c r="N8" s="20">
        <v>867329</v>
      </c>
      <c r="O8" s="20">
        <v>286622</v>
      </c>
      <c r="P8" s="20">
        <v>294444</v>
      </c>
      <c r="Q8" s="20">
        <v>293548</v>
      </c>
      <c r="R8" s="20">
        <v>874614</v>
      </c>
      <c r="S8" s="20">
        <v>294727</v>
      </c>
      <c r="T8" s="20">
        <v>295440</v>
      </c>
      <c r="U8" s="20">
        <v>295261</v>
      </c>
      <c r="V8" s="20">
        <v>885428</v>
      </c>
      <c r="W8" s="20">
        <v>3476454</v>
      </c>
      <c r="X8" s="20">
        <v>983987</v>
      </c>
      <c r="Y8" s="20">
        <v>2492467</v>
      </c>
      <c r="Z8" s="21">
        <v>253.30283835050668</v>
      </c>
      <c r="AA8" s="22">
        <v>983987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14168715</v>
      </c>
      <c r="D12" s="29">
        <f>SUM(D6:D11)</f>
        <v>0</v>
      </c>
      <c r="E12" s="30">
        <f t="shared" si="0"/>
        <v>27230483</v>
      </c>
      <c r="F12" s="31">
        <f t="shared" si="0"/>
        <v>62761702</v>
      </c>
      <c r="G12" s="31">
        <f t="shared" si="0"/>
        <v>597682</v>
      </c>
      <c r="H12" s="31">
        <f t="shared" si="0"/>
        <v>-29335</v>
      </c>
      <c r="I12" s="31">
        <f t="shared" si="0"/>
        <v>279055</v>
      </c>
      <c r="J12" s="31">
        <f t="shared" si="0"/>
        <v>847402</v>
      </c>
      <c r="K12" s="31">
        <f t="shared" si="0"/>
        <v>285054</v>
      </c>
      <c r="L12" s="31">
        <f t="shared" si="0"/>
        <v>286454</v>
      </c>
      <c r="M12" s="31">
        <f t="shared" si="0"/>
        <v>295616</v>
      </c>
      <c r="N12" s="31">
        <f t="shared" si="0"/>
        <v>867124</v>
      </c>
      <c r="O12" s="31">
        <f t="shared" si="0"/>
        <v>283864</v>
      </c>
      <c r="P12" s="31">
        <f t="shared" si="0"/>
        <v>292763</v>
      </c>
      <c r="Q12" s="31">
        <f t="shared" si="0"/>
        <v>291867</v>
      </c>
      <c r="R12" s="31">
        <f t="shared" si="0"/>
        <v>868494</v>
      </c>
      <c r="S12" s="31">
        <f t="shared" si="0"/>
        <v>291508</v>
      </c>
      <c r="T12" s="31">
        <f t="shared" si="0"/>
        <v>287764</v>
      </c>
      <c r="U12" s="31">
        <f t="shared" si="0"/>
        <v>295261</v>
      </c>
      <c r="V12" s="31">
        <f t="shared" si="0"/>
        <v>874533</v>
      </c>
      <c r="W12" s="31">
        <f t="shared" si="0"/>
        <v>3457553</v>
      </c>
      <c r="X12" s="31">
        <f t="shared" si="0"/>
        <v>62761702</v>
      </c>
      <c r="Y12" s="31">
        <f t="shared" si="0"/>
        <v>-59304149</v>
      </c>
      <c r="Z12" s="32">
        <f>+IF(X12&lt;&gt;0,+(Y12/X12)*100,0)</f>
        <v>-94.490982733387312</v>
      </c>
      <c r="AA12" s="33">
        <f>SUM(AA6:AA11)</f>
        <v>62761702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-7024979</v>
      </c>
      <c r="D19" s="18"/>
      <c r="E19" s="19"/>
      <c r="F19" s="20">
        <v>67290276</v>
      </c>
      <c r="G19" s="20">
        <v>85754</v>
      </c>
      <c r="H19" s="20">
        <v>60070</v>
      </c>
      <c r="I19" s="20">
        <v>150669</v>
      </c>
      <c r="J19" s="20">
        <v>296493</v>
      </c>
      <c r="K19" s="20">
        <v>108815</v>
      </c>
      <c r="L19" s="20">
        <v>100650</v>
      </c>
      <c r="M19" s="20">
        <v>108760</v>
      </c>
      <c r="N19" s="20">
        <v>318225</v>
      </c>
      <c r="O19" s="20">
        <v>97218</v>
      </c>
      <c r="P19" s="20">
        <v>132903</v>
      </c>
      <c r="Q19" s="20">
        <v>115525</v>
      </c>
      <c r="R19" s="20">
        <v>345646</v>
      </c>
      <c r="S19" s="20">
        <v>106187</v>
      </c>
      <c r="T19" s="20"/>
      <c r="U19" s="20"/>
      <c r="V19" s="20">
        <v>106187</v>
      </c>
      <c r="W19" s="20">
        <v>1066551</v>
      </c>
      <c r="X19" s="20">
        <v>67290276</v>
      </c>
      <c r="Y19" s="20">
        <v>-66223725</v>
      </c>
      <c r="Z19" s="21">
        <v>-98.414999813643206</v>
      </c>
      <c r="AA19" s="22">
        <v>67290276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-7024979</v>
      </c>
      <c r="D24" s="29">
        <f>SUM(D15:D23)</f>
        <v>0</v>
      </c>
      <c r="E24" s="36">
        <f t="shared" si="1"/>
        <v>0</v>
      </c>
      <c r="F24" s="37">
        <f t="shared" si="1"/>
        <v>67290276</v>
      </c>
      <c r="G24" s="37">
        <f t="shared" si="1"/>
        <v>85754</v>
      </c>
      <c r="H24" s="37">
        <f t="shared" si="1"/>
        <v>60070</v>
      </c>
      <c r="I24" s="37">
        <f t="shared" si="1"/>
        <v>150669</v>
      </c>
      <c r="J24" s="37">
        <f t="shared" si="1"/>
        <v>296493</v>
      </c>
      <c r="K24" s="37">
        <f t="shared" si="1"/>
        <v>108815</v>
      </c>
      <c r="L24" s="37">
        <f t="shared" si="1"/>
        <v>100650</v>
      </c>
      <c r="M24" s="37">
        <f t="shared" si="1"/>
        <v>108760</v>
      </c>
      <c r="N24" s="37">
        <f t="shared" si="1"/>
        <v>318225</v>
      </c>
      <c r="O24" s="37">
        <f t="shared" si="1"/>
        <v>97218</v>
      </c>
      <c r="P24" s="37">
        <f t="shared" si="1"/>
        <v>132903</v>
      </c>
      <c r="Q24" s="37">
        <f t="shared" si="1"/>
        <v>115525</v>
      </c>
      <c r="R24" s="37">
        <f t="shared" si="1"/>
        <v>345646</v>
      </c>
      <c r="S24" s="37">
        <f t="shared" si="1"/>
        <v>106187</v>
      </c>
      <c r="T24" s="37">
        <f t="shared" si="1"/>
        <v>0</v>
      </c>
      <c r="U24" s="37">
        <f t="shared" si="1"/>
        <v>0</v>
      </c>
      <c r="V24" s="37">
        <f t="shared" si="1"/>
        <v>106187</v>
      </c>
      <c r="W24" s="37">
        <f t="shared" si="1"/>
        <v>1066551</v>
      </c>
      <c r="X24" s="37">
        <f t="shared" si="1"/>
        <v>67290276</v>
      </c>
      <c r="Y24" s="37">
        <f t="shared" si="1"/>
        <v>-66223725</v>
      </c>
      <c r="Z24" s="38">
        <f>+IF(X24&lt;&gt;0,+(Y24/X24)*100,0)</f>
        <v>-98.414999813643206</v>
      </c>
      <c r="AA24" s="39">
        <f>SUM(AA15:AA23)</f>
        <v>67290276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7143736</v>
      </c>
      <c r="D25" s="29">
        <f>+D12+D24</f>
        <v>0</v>
      </c>
      <c r="E25" s="30">
        <f t="shared" si="2"/>
        <v>27230483</v>
      </c>
      <c r="F25" s="31">
        <f t="shared" si="2"/>
        <v>130051978</v>
      </c>
      <c r="G25" s="31">
        <f t="shared" si="2"/>
        <v>683436</v>
      </c>
      <c r="H25" s="31">
        <f t="shared" si="2"/>
        <v>30735</v>
      </c>
      <c r="I25" s="31">
        <f t="shared" si="2"/>
        <v>429724</v>
      </c>
      <c r="J25" s="31">
        <f t="shared" si="2"/>
        <v>1143895</v>
      </c>
      <c r="K25" s="31">
        <f t="shared" si="2"/>
        <v>393869</v>
      </c>
      <c r="L25" s="31">
        <f t="shared" si="2"/>
        <v>387104</v>
      </c>
      <c r="M25" s="31">
        <f t="shared" si="2"/>
        <v>404376</v>
      </c>
      <c r="N25" s="31">
        <f t="shared" si="2"/>
        <v>1185349</v>
      </c>
      <c r="O25" s="31">
        <f t="shared" si="2"/>
        <v>381082</v>
      </c>
      <c r="P25" s="31">
        <f t="shared" si="2"/>
        <v>425666</v>
      </c>
      <c r="Q25" s="31">
        <f t="shared" si="2"/>
        <v>407392</v>
      </c>
      <c r="R25" s="31">
        <f t="shared" si="2"/>
        <v>1214140</v>
      </c>
      <c r="S25" s="31">
        <f t="shared" si="2"/>
        <v>397695</v>
      </c>
      <c r="T25" s="31">
        <f t="shared" si="2"/>
        <v>287764</v>
      </c>
      <c r="U25" s="31">
        <f t="shared" si="2"/>
        <v>295261</v>
      </c>
      <c r="V25" s="31">
        <f t="shared" si="2"/>
        <v>980720</v>
      </c>
      <c r="W25" s="31">
        <f t="shared" si="2"/>
        <v>4524104</v>
      </c>
      <c r="X25" s="31">
        <f t="shared" si="2"/>
        <v>130051978</v>
      </c>
      <c r="Y25" s="31">
        <f t="shared" si="2"/>
        <v>-125527874</v>
      </c>
      <c r="Z25" s="32">
        <f>+IF(X25&lt;&gt;0,+(Y25/X25)*100,0)</f>
        <v>-96.521310886943994</v>
      </c>
      <c r="AA25" s="33">
        <f>+AA12+AA24</f>
        <v>130051978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8020000</v>
      </c>
      <c r="D32" s="18"/>
      <c r="E32" s="19"/>
      <c r="F32" s="20">
        <v>56201786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24000000</v>
      </c>
      <c r="R32" s="20">
        <v>24000000</v>
      </c>
      <c r="S32" s="20"/>
      <c r="T32" s="20"/>
      <c r="U32" s="20"/>
      <c r="V32" s="20"/>
      <c r="W32" s="20">
        <v>24000000</v>
      </c>
      <c r="X32" s="20">
        <v>56201786</v>
      </c>
      <c r="Y32" s="20">
        <v>-32201786</v>
      </c>
      <c r="Z32" s="21">
        <v>-57.296730748022853</v>
      </c>
      <c r="AA32" s="22">
        <v>56201786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8020000</v>
      </c>
      <c r="D34" s="29">
        <f>SUM(D29:D33)</f>
        <v>0</v>
      </c>
      <c r="E34" s="30">
        <f t="shared" si="3"/>
        <v>0</v>
      </c>
      <c r="F34" s="31">
        <f t="shared" si="3"/>
        <v>56201786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24000000</v>
      </c>
      <c r="R34" s="31">
        <f t="shared" si="3"/>
        <v>24000000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24000000</v>
      </c>
      <c r="X34" s="31">
        <f t="shared" si="3"/>
        <v>56201786</v>
      </c>
      <c r="Y34" s="31">
        <f t="shared" si="3"/>
        <v>-32201786</v>
      </c>
      <c r="Z34" s="32">
        <f>+IF(X34&lt;&gt;0,+(Y34/X34)*100,0)</f>
        <v>-57.296730748022853</v>
      </c>
      <c r="AA34" s="33">
        <f>SUM(AA29:AA33)</f>
        <v>56201786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8020000</v>
      </c>
      <c r="D40" s="29">
        <f>+D34+D39</f>
        <v>0</v>
      </c>
      <c r="E40" s="30">
        <f t="shared" si="5"/>
        <v>0</v>
      </c>
      <c r="F40" s="31">
        <f t="shared" si="5"/>
        <v>56201786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24000000</v>
      </c>
      <c r="R40" s="31">
        <f t="shared" si="5"/>
        <v>24000000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24000000</v>
      </c>
      <c r="X40" s="31">
        <f t="shared" si="5"/>
        <v>56201786</v>
      </c>
      <c r="Y40" s="31">
        <f t="shared" si="5"/>
        <v>-32201786</v>
      </c>
      <c r="Z40" s="32">
        <f>+IF(X40&lt;&gt;0,+(Y40/X40)*100,0)</f>
        <v>-57.296730748022853</v>
      </c>
      <c r="AA40" s="33">
        <f>+AA34+AA39</f>
        <v>56201786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-876264</v>
      </c>
      <c r="D42" s="43">
        <f>+D25-D40</f>
        <v>0</v>
      </c>
      <c r="E42" s="44">
        <f t="shared" si="6"/>
        <v>27230483</v>
      </c>
      <c r="F42" s="45">
        <f t="shared" si="6"/>
        <v>73850192</v>
      </c>
      <c r="G42" s="45">
        <f t="shared" si="6"/>
        <v>683436</v>
      </c>
      <c r="H42" s="45">
        <f t="shared" si="6"/>
        <v>30735</v>
      </c>
      <c r="I42" s="45">
        <f t="shared" si="6"/>
        <v>429724</v>
      </c>
      <c r="J42" s="45">
        <f t="shared" si="6"/>
        <v>1143895</v>
      </c>
      <c r="K42" s="45">
        <f t="shared" si="6"/>
        <v>393869</v>
      </c>
      <c r="L42" s="45">
        <f t="shared" si="6"/>
        <v>387104</v>
      </c>
      <c r="M42" s="45">
        <f t="shared" si="6"/>
        <v>404376</v>
      </c>
      <c r="N42" s="45">
        <f t="shared" si="6"/>
        <v>1185349</v>
      </c>
      <c r="O42" s="45">
        <f t="shared" si="6"/>
        <v>381082</v>
      </c>
      <c r="P42" s="45">
        <f t="shared" si="6"/>
        <v>425666</v>
      </c>
      <c r="Q42" s="45">
        <f t="shared" si="6"/>
        <v>-23592608</v>
      </c>
      <c r="R42" s="45">
        <f t="shared" si="6"/>
        <v>-22785860</v>
      </c>
      <c r="S42" s="45">
        <f t="shared" si="6"/>
        <v>397695</v>
      </c>
      <c r="T42" s="45">
        <f t="shared" si="6"/>
        <v>287764</v>
      </c>
      <c r="U42" s="45">
        <f t="shared" si="6"/>
        <v>295261</v>
      </c>
      <c r="V42" s="45">
        <f t="shared" si="6"/>
        <v>980720</v>
      </c>
      <c r="W42" s="45">
        <f t="shared" si="6"/>
        <v>-19475896</v>
      </c>
      <c r="X42" s="45">
        <f t="shared" si="6"/>
        <v>73850192</v>
      </c>
      <c r="Y42" s="45">
        <f t="shared" si="6"/>
        <v>-93326088</v>
      </c>
      <c r="Z42" s="46">
        <f>+IF(X42&lt;&gt;0,+(Y42/X42)*100,0)</f>
        <v>-126.37216704866523</v>
      </c>
      <c r="AA42" s="47">
        <f>+AA25-AA40</f>
        <v>73850192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-8754</v>
      </c>
      <c r="D45" s="18"/>
      <c r="E45" s="19"/>
      <c r="F45" s="20"/>
      <c r="G45" s="20"/>
      <c r="H45" s="20"/>
      <c r="I45" s="20">
        <v>-1493</v>
      </c>
      <c r="J45" s="20">
        <v>-1493</v>
      </c>
      <c r="K45" s="20">
        <v>-4739</v>
      </c>
      <c r="L45" s="20">
        <v>-597</v>
      </c>
      <c r="M45" s="20"/>
      <c r="N45" s="20">
        <v>-5336</v>
      </c>
      <c r="O45" s="20"/>
      <c r="P45" s="20">
        <v>-5480</v>
      </c>
      <c r="Q45" s="20"/>
      <c r="R45" s="20">
        <v>-5480</v>
      </c>
      <c r="S45" s="20"/>
      <c r="T45" s="20">
        <v>-1343</v>
      </c>
      <c r="U45" s="20">
        <v>-2150</v>
      </c>
      <c r="V45" s="20">
        <v>-3493</v>
      </c>
      <c r="W45" s="20">
        <v>-15802</v>
      </c>
      <c r="X45" s="20"/>
      <c r="Y45" s="20">
        <v>-15802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-8754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-1493</v>
      </c>
      <c r="J48" s="53">
        <f t="shared" si="7"/>
        <v>-1493</v>
      </c>
      <c r="K48" s="53">
        <f t="shared" si="7"/>
        <v>-4739</v>
      </c>
      <c r="L48" s="53">
        <f t="shared" si="7"/>
        <v>-597</v>
      </c>
      <c r="M48" s="53">
        <f t="shared" si="7"/>
        <v>0</v>
      </c>
      <c r="N48" s="53">
        <f t="shared" si="7"/>
        <v>-5336</v>
      </c>
      <c r="O48" s="53">
        <f t="shared" si="7"/>
        <v>0</v>
      </c>
      <c r="P48" s="53">
        <f t="shared" si="7"/>
        <v>-5480</v>
      </c>
      <c r="Q48" s="53">
        <f t="shared" si="7"/>
        <v>0</v>
      </c>
      <c r="R48" s="53">
        <f t="shared" si="7"/>
        <v>-5480</v>
      </c>
      <c r="S48" s="53">
        <f t="shared" si="7"/>
        <v>0</v>
      </c>
      <c r="T48" s="53">
        <f t="shared" si="7"/>
        <v>-1343</v>
      </c>
      <c r="U48" s="53">
        <f t="shared" si="7"/>
        <v>-2150</v>
      </c>
      <c r="V48" s="53">
        <f t="shared" si="7"/>
        <v>-3493</v>
      </c>
      <c r="W48" s="53">
        <f t="shared" si="7"/>
        <v>-15802</v>
      </c>
      <c r="X48" s="53">
        <f t="shared" si="7"/>
        <v>0</v>
      </c>
      <c r="Y48" s="53">
        <f t="shared" si="7"/>
        <v>-15802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-4407378</v>
      </c>
      <c r="D6" s="18"/>
      <c r="E6" s="19">
        <v>-11224994</v>
      </c>
      <c r="F6" s="20">
        <v>-11224994</v>
      </c>
      <c r="G6" s="20">
        <v>-1829567</v>
      </c>
      <c r="H6" s="20">
        <v>3709052</v>
      </c>
      <c r="I6" s="20">
        <v>2274398</v>
      </c>
      <c r="J6" s="20">
        <v>4153883</v>
      </c>
      <c r="K6" s="20">
        <v>1457855</v>
      </c>
      <c r="L6" s="20">
        <v>2537545</v>
      </c>
      <c r="M6" s="20">
        <v>-2436479</v>
      </c>
      <c r="N6" s="20">
        <v>1558921</v>
      </c>
      <c r="O6" s="20">
        <v>1789022</v>
      </c>
      <c r="P6" s="20">
        <v>479695</v>
      </c>
      <c r="Q6" s="20">
        <v>-17609480</v>
      </c>
      <c r="R6" s="20">
        <v>-15340763</v>
      </c>
      <c r="S6" s="20">
        <v>-142114</v>
      </c>
      <c r="T6" s="20">
        <v>-194530</v>
      </c>
      <c r="U6" s="20">
        <v>-9667808</v>
      </c>
      <c r="V6" s="20">
        <v>-10004452</v>
      </c>
      <c r="W6" s="20">
        <v>-19632411</v>
      </c>
      <c r="X6" s="20">
        <v>-11224994</v>
      </c>
      <c r="Y6" s="20">
        <v>-8407417</v>
      </c>
      <c r="Z6" s="21">
        <v>74.899077897057225</v>
      </c>
      <c r="AA6" s="22">
        <v>-11224994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4787510</v>
      </c>
      <c r="D8" s="18"/>
      <c r="E8" s="19">
        <v>3031996</v>
      </c>
      <c r="F8" s="20">
        <v>3031996</v>
      </c>
      <c r="G8" s="20">
        <v>5936639</v>
      </c>
      <c r="H8" s="20">
        <v>866613</v>
      </c>
      <c r="I8" s="20">
        <v>873985</v>
      </c>
      <c r="J8" s="20">
        <v>7677237</v>
      </c>
      <c r="K8" s="20">
        <v>797591</v>
      </c>
      <c r="L8" s="20">
        <v>617901</v>
      </c>
      <c r="M8" s="20">
        <v>697865</v>
      </c>
      <c r="N8" s="20">
        <v>2113357</v>
      </c>
      <c r="O8" s="20">
        <v>1158607</v>
      </c>
      <c r="P8" s="20">
        <v>795140</v>
      </c>
      <c r="Q8" s="20">
        <v>473434</v>
      </c>
      <c r="R8" s="20">
        <v>2427181</v>
      </c>
      <c r="S8" s="20">
        <v>808185</v>
      </c>
      <c r="T8" s="20">
        <v>742525</v>
      </c>
      <c r="U8" s="20">
        <v>1036197</v>
      </c>
      <c r="V8" s="20">
        <v>2586907</v>
      </c>
      <c r="W8" s="20">
        <v>14804682</v>
      </c>
      <c r="X8" s="20">
        <v>3031996</v>
      </c>
      <c r="Y8" s="20">
        <v>11772686</v>
      </c>
      <c r="Z8" s="21">
        <v>388.28171277270815</v>
      </c>
      <c r="AA8" s="22">
        <v>3031996</v>
      </c>
    </row>
    <row r="9" spans="1:27" x14ac:dyDescent="0.25">
      <c r="A9" s="23" t="s">
        <v>37</v>
      </c>
      <c r="B9" s="17" t="s">
        <v>32</v>
      </c>
      <c r="C9" s="18">
        <v>-82321</v>
      </c>
      <c r="D9" s="18"/>
      <c r="E9" s="19"/>
      <c r="F9" s="20"/>
      <c r="G9" s="20">
        <v>607466</v>
      </c>
      <c r="H9" s="20">
        <v>-746004</v>
      </c>
      <c r="I9" s="20">
        <v>136921</v>
      </c>
      <c r="J9" s="20">
        <v>-1617</v>
      </c>
      <c r="K9" s="20">
        <v>120144</v>
      </c>
      <c r="L9" s="20">
        <v>579023</v>
      </c>
      <c r="M9" s="20">
        <v>216682</v>
      </c>
      <c r="N9" s="20">
        <v>915849</v>
      </c>
      <c r="O9" s="20">
        <v>-196362</v>
      </c>
      <c r="P9" s="20">
        <v>-8957</v>
      </c>
      <c r="Q9" s="20">
        <v>2681008</v>
      </c>
      <c r="R9" s="20">
        <v>2475689</v>
      </c>
      <c r="S9" s="20">
        <v>-2349195</v>
      </c>
      <c r="T9" s="20">
        <v>618483</v>
      </c>
      <c r="U9" s="20">
        <v>803717</v>
      </c>
      <c r="V9" s="20">
        <v>-926995</v>
      </c>
      <c r="W9" s="20">
        <v>2462926</v>
      </c>
      <c r="X9" s="20"/>
      <c r="Y9" s="20">
        <v>2462926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-1125000</v>
      </c>
      <c r="F11" s="20">
        <v>-1125000</v>
      </c>
      <c r="G11" s="20">
        <v>-7072</v>
      </c>
      <c r="H11" s="20">
        <v>-51004</v>
      </c>
      <c r="I11" s="20">
        <v>-73619</v>
      </c>
      <c r="J11" s="20">
        <v>-131695</v>
      </c>
      <c r="K11" s="20">
        <v>-4864</v>
      </c>
      <c r="L11" s="20">
        <v>-10808</v>
      </c>
      <c r="M11" s="20">
        <v>-998</v>
      </c>
      <c r="N11" s="20">
        <v>-16670</v>
      </c>
      <c r="O11" s="20">
        <v>-109869</v>
      </c>
      <c r="P11" s="20"/>
      <c r="Q11" s="20">
        <v>-52746</v>
      </c>
      <c r="R11" s="20">
        <v>-162615</v>
      </c>
      <c r="S11" s="20">
        <v>-1951</v>
      </c>
      <c r="T11" s="20">
        <v>-62821</v>
      </c>
      <c r="U11" s="20">
        <v>-12045</v>
      </c>
      <c r="V11" s="20">
        <v>-76817</v>
      </c>
      <c r="W11" s="20">
        <v>-387797</v>
      </c>
      <c r="X11" s="20">
        <v>-1125000</v>
      </c>
      <c r="Y11" s="20">
        <v>737203</v>
      </c>
      <c r="Z11" s="21">
        <v>-65.529155555555548</v>
      </c>
      <c r="AA11" s="22">
        <v>-1125000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297811</v>
      </c>
      <c r="D12" s="29">
        <f>SUM(D6:D11)</f>
        <v>0</v>
      </c>
      <c r="E12" s="30">
        <f t="shared" si="0"/>
        <v>-9317998</v>
      </c>
      <c r="F12" s="31">
        <f t="shared" si="0"/>
        <v>-9317998</v>
      </c>
      <c r="G12" s="31">
        <f t="shared" si="0"/>
        <v>4707466</v>
      </c>
      <c r="H12" s="31">
        <f t="shared" si="0"/>
        <v>3778657</v>
      </c>
      <c r="I12" s="31">
        <f t="shared" si="0"/>
        <v>3211685</v>
      </c>
      <c r="J12" s="31">
        <f t="shared" si="0"/>
        <v>11697808</v>
      </c>
      <c r="K12" s="31">
        <f t="shared" si="0"/>
        <v>2370726</v>
      </c>
      <c r="L12" s="31">
        <f t="shared" si="0"/>
        <v>3723661</v>
      </c>
      <c r="M12" s="31">
        <f t="shared" si="0"/>
        <v>-1522930</v>
      </c>
      <c r="N12" s="31">
        <f t="shared" si="0"/>
        <v>4571457</v>
      </c>
      <c r="O12" s="31">
        <f t="shared" si="0"/>
        <v>2641398</v>
      </c>
      <c r="P12" s="31">
        <f t="shared" si="0"/>
        <v>1265878</v>
      </c>
      <c r="Q12" s="31">
        <f t="shared" si="0"/>
        <v>-14507784</v>
      </c>
      <c r="R12" s="31">
        <f t="shared" si="0"/>
        <v>-10600508</v>
      </c>
      <c r="S12" s="31">
        <f t="shared" si="0"/>
        <v>-1685075</v>
      </c>
      <c r="T12" s="31">
        <f t="shared" si="0"/>
        <v>1103657</v>
      </c>
      <c r="U12" s="31">
        <f t="shared" si="0"/>
        <v>-7839939</v>
      </c>
      <c r="V12" s="31">
        <f t="shared" si="0"/>
        <v>-8421357</v>
      </c>
      <c r="W12" s="31">
        <f t="shared" si="0"/>
        <v>-2752600</v>
      </c>
      <c r="X12" s="31">
        <f t="shared" si="0"/>
        <v>-9317998</v>
      </c>
      <c r="Y12" s="31">
        <f t="shared" si="0"/>
        <v>6565398</v>
      </c>
      <c r="Z12" s="32">
        <f>+IF(X12&lt;&gt;0,+(Y12/X12)*100,0)</f>
        <v>-70.459319695067549</v>
      </c>
      <c r="AA12" s="33">
        <f>SUM(AA6:AA11)</f>
        <v>-9317998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14897007</v>
      </c>
      <c r="D19" s="18"/>
      <c r="E19" s="19">
        <v>44826445</v>
      </c>
      <c r="F19" s="20">
        <v>44826445</v>
      </c>
      <c r="G19" s="20">
        <v>14021765</v>
      </c>
      <c r="H19" s="20">
        <v>875241</v>
      </c>
      <c r="I19" s="20">
        <v>1020429</v>
      </c>
      <c r="J19" s="20">
        <v>15917435</v>
      </c>
      <c r="K19" s="20">
        <v>1739862</v>
      </c>
      <c r="L19" s="20">
        <v>5704873</v>
      </c>
      <c r="M19" s="20">
        <v>1385687</v>
      </c>
      <c r="N19" s="20">
        <v>8830422</v>
      </c>
      <c r="O19" s="20">
        <v>5044079</v>
      </c>
      <c r="P19" s="20">
        <v>1314058</v>
      </c>
      <c r="Q19" s="20">
        <v>20663462</v>
      </c>
      <c r="R19" s="20">
        <v>27021599</v>
      </c>
      <c r="S19" s="20">
        <v>2640593</v>
      </c>
      <c r="T19" s="20">
        <v>7083892</v>
      </c>
      <c r="U19" s="20">
        <v>8239181</v>
      </c>
      <c r="V19" s="20">
        <v>17963666</v>
      </c>
      <c r="W19" s="20">
        <v>69733122</v>
      </c>
      <c r="X19" s="20">
        <v>44826445</v>
      </c>
      <c r="Y19" s="20">
        <v>24906677</v>
      </c>
      <c r="Z19" s="21">
        <v>55.562463184399306</v>
      </c>
      <c r="AA19" s="22">
        <v>44826445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14897007</v>
      </c>
      <c r="D24" s="29">
        <f>SUM(D15:D23)</f>
        <v>0</v>
      </c>
      <c r="E24" s="36">
        <f t="shared" si="1"/>
        <v>44826445</v>
      </c>
      <c r="F24" s="37">
        <f t="shared" si="1"/>
        <v>44826445</v>
      </c>
      <c r="G24" s="37">
        <f t="shared" si="1"/>
        <v>14021765</v>
      </c>
      <c r="H24" s="37">
        <f t="shared" si="1"/>
        <v>875241</v>
      </c>
      <c r="I24" s="37">
        <f t="shared" si="1"/>
        <v>1020429</v>
      </c>
      <c r="J24" s="37">
        <f t="shared" si="1"/>
        <v>15917435</v>
      </c>
      <c r="K24" s="37">
        <f t="shared" si="1"/>
        <v>1739862</v>
      </c>
      <c r="L24" s="37">
        <f t="shared" si="1"/>
        <v>5704873</v>
      </c>
      <c r="M24" s="37">
        <f t="shared" si="1"/>
        <v>1385687</v>
      </c>
      <c r="N24" s="37">
        <f t="shared" si="1"/>
        <v>8830422</v>
      </c>
      <c r="O24" s="37">
        <f t="shared" si="1"/>
        <v>5044079</v>
      </c>
      <c r="P24" s="37">
        <f t="shared" si="1"/>
        <v>1314058</v>
      </c>
      <c r="Q24" s="37">
        <f t="shared" si="1"/>
        <v>20663462</v>
      </c>
      <c r="R24" s="37">
        <f t="shared" si="1"/>
        <v>27021599</v>
      </c>
      <c r="S24" s="37">
        <f t="shared" si="1"/>
        <v>2640593</v>
      </c>
      <c r="T24" s="37">
        <f t="shared" si="1"/>
        <v>7083892</v>
      </c>
      <c r="U24" s="37">
        <f t="shared" si="1"/>
        <v>8239181</v>
      </c>
      <c r="V24" s="37">
        <f t="shared" si="1"/>
        <v>17963666</v>
      </c>
      <c r="W24" s="37">
        <f t="shared" si="1"/>
        <v>69733122</v>
      </c>
      <c r="X24" s="37">
        <f t="shared" si="1"/>
        <v>44826445</v>
      </c>
      <c r="Y24" s="37">
        <f t="shared" si="1"/>
        <v>24906677</v>
      </c>
      <c r="Z24" s="38">
        <f>+IF(X24&lt;&gt;0,+(Y24/X24)*100,0)</f>
        <v>55.562463184399306</v>
      </c>
      <c r="AA24" s="39">
        <f>SUM(AA15:AA23)</f>
        <v>44826445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15194818</v>
      </c>
      <c r="D25" s="29">
        <f>+D12+D24</f>
        <v>0</v>
      </c>
      <c r="E25" s="30">
        <f t="shared" si="2"/>
        <v>35508447</v>
      </c>
      <c r="F25" s="31">
        <f t="shared" si="2"/>
        <v>35508447</v>
      </c>
      <c r="G25" s="31">
        <f t="shared" si="2"/>
        <v>18729231</v>
      </c>
      <c r="H25" s="31">
        <f t="shared" si="2"/>
        <v>4653898</v>
      </c>
      <c r="I25" s="31">
        <f t="shared" si="2"/>
        <v>4232114</v>
      </c>
      <c r="J25" s="31">
        <f t="shared" si="2"/>
        <v>27615243</v>
      </c>
      <c r="K25" s="31">
        <f t="shared" si="2"/>
        <v>4110588</v>
      </c>
      <c r="L25" s="31">
        <f t="shared" si="2"/>
        <v>9428534</v>
      </c>
      <c r="M25" s="31">
        <f t="shared" si="2"/>
        <v>-137243</v>
      </c>
      <c r="N25" s="31">
        <f t="shared" si="2"/>
        <v>13401879</v>
      </c>
      <c r="O25" s="31">
        <f t="shared" si="2"/>
        <v>7685477</v>
      </c>
      <c r="P25" s="31">
        <f t="shared" si="2"/>
        <v>2579936</v>
      </c>
      <c r="Q25" s="31">
        <f t="shared" si="2"/>
        <v>6155678</v>
      </c>
      <c r="R25" s="31">
        <f t="shared" si="2"/>
        <v>16421091</v>
      </c>
      <c r="S25" s="31">
        <f t="shared" si="2"/>
        <v>955518</v>
      </c>
      <c r="T25" s="31">
        <f t="shared" si="2"/>
        <v>8187549</v>
      </c>
      <c r="U25" s="31">
        <f t="shared" si="2"/>
        <v>399242</v>
      </c>
      <c r="V25" s="31">
        <f t="shared" si="2"/>
        <v>9542309</v>
      </c>
      <c r="W25" s="31">
        <f t="shared" si="2"/>
        <v>66980522</v>
      </c>
      <c r="X25" s="31">
        <f t="shared" si="2"/>
        <v>35508447</v>
      </c>
      <c r="Y25" s="31">
        <f t="shared" si="2"/>
        <v>31472075</v>
      </c>
      <c r="Z25" s="32">
        <f>+IF(X25&lt;&gt;0,+(Y25/X25)*100,0)</f>
        <v>88.632642818763657</v>
      </c>
      <c r="AA25" s="33">
        <f>+AA12+AA24</f>
        <v>35508447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-558</v>
      </c>
      <c r="M31" s="20">
        <v>-280</v>
      </c>
      <c r="N31" s="20">
        <v>-838</v>
      </c>
      <c r="O31" s="20">
        <v>-288</v>
      </c>
      <c r="P31" s="20">
        <v>-601</v>
      </c>
      <c r="Q31" s="20">
        <v>-340</v>
      </c>
      <c r="R31" s="20">
        <v>-1229</v>
      </c>
      <c r="S31" s="20">
        <v>-361</v>
      </c>
      <c r="T31" s="20">
        <v>-287</v>
      </c>
      <c r="U31" s="20">
        <v>-8524</v>
      </c>
      <c r="V31" s="20">
        <v>-9172</v>
      </c>
      <c r="W31" s="20">
        <v>-11239</v>
      </c>
      <c r="X31" s="20"/>
      <c r="Y31" s="20">
        <v>-11239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-1337907</v>
      </c>
      <c r="D32" s="18"/>
      <c r="E32" s="19">
        <v>-1125000</v>
      </c>
      <c r="F32" s="20">
        <v>-1125000</v>
      </c>
      <c r="G32" s="20">
        <v>-822706</v>
      </c>
      <c r="H32" s="20">
        <v>-195447</v>
      </c>
      <c r="I32" s="20">
        <v>221783</v>
      </c>
      <c r="J32" s="20">
        <v>-796370</v>
      </c>
      <c r="K32" s="20">
        <v>680001</v>
      </c>
      <c r="L32" s="20">
        <v>5513525</v>
      </c>
      <c r="M32" s="20">
        <v>-3719372</v>
      </c>
      <c r="N32" s="20">
        <v>2474154</v>
      </c>
      <c r="O32" s="20">
        <v>4067047</v>
      </c>
      <c r="P32" s="20">
        <v>-1404931</v>
      </c>
      <c r="Q32" s="20">
        <v>2552884</v>
      </c>
      <c r="R32" s="20">
        <v>5215000</v>
      </c>
      <c r="S32" s="20">
        <v>-255466</v>
      </c>
      <c r="T32" s="20">
        <v>4721299</v>
      </c>
      <c r="U32" s="20">
        <v>-3643451</v>
      </c>
      <c r="V32" s="20">
        <v>822382</v>
      </c>
      <c r="W32" s="20">
        <v>7715166</v>
      </c>
      <c r="X32" s="20">
        <v>-1125000</v>
      </c>
      <c r="Y32" s="20">
        <v>8840166</v>
      </c>
      <c r="Z32" s="21">
        <v>-785.79253333333327</v>
      </c>
      <c r="AA32" s="22">
        <v>-1125000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-1337907</v>
      </c>
      <c r="D34" s="29">
        <f>SUM(D29:D33)</f>
        <v>0</v>
      </c>
      <c r="E34" s="30">
        <f t="shared" si="3"/>
        <v>-1125000</v>
      </c>
      <c r="F34" s="31">
        <f t="shared" si="3"/>
        <v>-1125000</v>
      </c>
      <c r="G34" s="31">
        <f t="shared" si="3"/>
        <v>-822706</v>
      </c>
      <c r="H34" s="31">
        <f t="shared" si="3"/>
        <v>-195447</v>
      </c>
      <c r="I34" s="31">
        <f t="shared" si="3"/>
        <v>221783</v>
      </c>
      <c r="J34" s="31">
        <f t="shared" si="3"/>
        <v>-796370</v>
      </c>
      <c r="K34" s="31">
        <f t="shared" si="3"/>
        <v>680001</v>
      </c>
      <c r="L34" s="31">
        <f t="shared" si="3"/>
        <v>5512967</v>
      </c>
      <c r="M34" s="31">
        <f t="shared" si="3"/>
        <v>-3719652</v>
      </c>
      <c r="N34" s="31">
        <f t="shared" si="3"/>
        <v>2473316</v>
      </c>
      <c r="O34" s="31">
        <f t="shared" si="3"/>
        <v>4066759</v>
      </c>
      <c r="P34" s="31">
        <f t="shared" si="3"/>
        <v>-1405532</v>
      </c>
      <c r="Q34" s="31">
        <f t="shared" si="3"/>
        <v>2552544</v>
      </c>
      <c r="R34" s="31">
        <f t="shared" si="3"/>
        <v>5213771</v>
      </c>
      <c r="S34" s="31">
        <f t="shared" si="3"/>
        <v>-255827</v>
      </c>
      <c r="T34" s="31">
        <f t="shared" si="3"/>
        <v>4721012</v>
      </c>
      <c r="U34" s="31">
        <f t="shared" si="3"/>
        <v>-3651975</v>
      </c>
      <c r="V34" s="31">
        <f t="shared" si="3"/>
        <v>813210</v>
      </c>
      <c r="W34" s="31">
        <f t="shared" si="3"/>
        <v>7703927</v>
      </c>
      <c r="X34" s="31">
        <f t="shared" si="3"/>
        <v>-1125000</v>
      </c>
      <c r="Y34" s="31">
        <f t="shared" si="3"/>
        <v>8828927</v>
      </c>
      <c r="Z34" s="32">
        <f>+IF(X34&lt;&gt;0,+(Y34/X34)*100,0)</f>
        <v>-784.79351111111112</v>
      </c>
      <c r="AA34" s="33">
        <f>SUM(AA29:AA33)</f>
        <v>-1125000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-1337907</v>
      </c>
      <c r="D40" s="29">
        <f>+D34+D39</f>
        <v>0</v>
      </c>
      <c r="E40" s="30">
        <f t="shared" si="5"/>
        <v>-1125000</v>
      </c>
      <c r="F40" s="31">
        <f t="shared" si="5"/>
        <v>-1125000</v>
      </c>
      <c r="G40" s="31">
        <f t="shared" si="5"/>
        <v>-822706</v>
      </c>
      <c r="H40" s="31">
        <f t="shared" si="5"/>
        <v>-195447</v>
      </c>
      <c r="I40" s="31">
        <f t="shared" si="5"/>
        <v>221783</v>
      </c>
      <c r="J40" s="31">
        <f t="shared" si="5"/>
        <v>-796370</v>
      </c>
      <c r="K40" s="31">
        <f t="shared" si="5"/>
        <v>680001</v>
      </c>
      <c r="L40" s="31">
        <f t="shared" si="5"/>
        <v>5512967</v>
      </c>
      <c r="M40" s="31">
        <f t="shared" si="5"/>
        <v>-3719652</v>
      </c>
      <c r="N40" s="31">
        <f t="shared" si="5"/>
        <v>2473316</v>
      </c>
      <c r="O40" s="31">
        <f t="shared" si="5"/>
        <v>4066759</v>
      </c>
      <c r="P40" s="31">
        <f t="shared" si="5"/>
        <v>-1405532</v>
      </c>
      <c r="Q40" s="31">
        <f t="shared" si="5"/>
        <v>2552544</v>
      </c>
      <c r="R40" s="31">
        <f t="shared" si="5"/>
        <v>5213771</v>
      </c>
      <c r="S40" s="31">
        <f t="shared" si="5"/>
        <v>-255827</v>
      </c>
      <c r="T40" s="31">
        <f t="shared" si="5"/>
        <v>4721012</v>
      </c>
      <c r="U40" s="31">
        <f t="shared" si="5"/>
        <v>-3651975</v>
      </c>
      <c r="V40" s="31">
        <f t="shared" si="5"/>
        <v>813210</v>
      </c>
      <c r="W40" s="31">
        <f t="shared" si="5"/>
        <v>7703927</v>
      </c>
      <c r="X40" s="31">
        <f t="shared" si="5"/>
        <v>-1125000</v>
      </c>
      <c r="Y40" s="31">
        <f t="shared" si="5"/>
        <v>8828927</v>
      </c>
      <c r="Z40" s="32">
        <f>+IF(X40&lt;&gt;0,+(Y40/X40)*100,0)</f>
        <v>-784.79351111111112</v>
      </c>
      <c r="AA40" s="33">
        <f>+AA34+AA39</f>
        <v>-1125000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16532725</v>
      </c>
      <c r="D42" s="43">
        <f>+D25-D40</f>
        <v>0</v>
      </c>
      <c r="E42" s="44">
        <f t="shared" si="6"/>
        <v>36633447</v>
      </c>
      <c r="F42" s="45">
        <f t="shared" si="6"/>
        <v>36633447</v>
      </c>
      <c r="G42" s="45">
        <f t="shared" si="6"/>
        <v>19551937</v>
      </c>
      <c r="H42" s="45">
        <f t="shared" si="6"/>
        <v>4849345</v>
      </c>
      <c r="I42" s="45">
        <f t="shared" si="6"/>
        <v>4010331</v>
      </c>
      <c r="J42" s="45">
        <f t="shared" si="6"/>
        <v>28411613</v>
      </c>
      <c r="K42" s="45">
        <f t="shared" si="6"/>
        <v>3430587</v>
      </c>
      <c r="L42" s="45">
        <f t="shared" si="6"/>
        <v>3915567</v>
      </c>
      <c r="M42" s="45">
        <f t="shared" si="6"/>
        <v>3582409</v>
      </c>
      <c r="N42" s="45">
        <f t="shared" si="6"/>
        <v>10928563</v>
      </c>
      <c r="O42" s="45">
        <f t="shared" si="6"/>
        <v>3618718</v>
      </c>
      <c r="P42" s="45">
        <f t="shared" si="6"/>
        <v>3985468</v>
      </c>
      <c r="Q42" s="45">
        <f t="shared" si="6"/>
        <v>3603134</v>
      </c>
      <c r="R42" s="45">
        <f t="shared" si="6"/>
        <v>11207320</v>
      </c>
      <c r="S42" s="45">
        <f t="shared" si="6"/>
        <v>1211345</v>
      </c>
      <c r="T42" s="45">
        <f t="shared" si="6"/>
        <v>3466537</v>
      </c>
      <c r="U42" s="45">
        <f t="shared" si="6"/>
        <v>4051217</v>
      </c>
      <c r="V42" s="45">
        <f t="shared" si="6"/>
        <v>8729099</v>
      </c>
      <c r="W42" s="45">
        <f t="shared" si="6"/>
        <v>59276595</v>
      </c>
      <c r="X42" s="45">
        <f t="shared" si="6"/>
        <v>36633447</v>
      </c>
      <c r="Y42" s="45">
        <f t="shared" si="6"/>
        <v>22643148</v>
      </c>
      <c r="Z42" s="46">
        <f>+IF(X42&lt;&gt;0,+(Y42/X42)*100,0)</f>
        <v>61.810039333726905</v>
      </c>
      <c r="AA42" s="47">
        <f>+AA25-AA40</f>
        <v>36633447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36633447</v>
      </c>
      <c r="F45" s="20">
        <v>36633447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36633447</v>
      </c>
      <c r="Y45" s="20">
        <v>-36633447</v>
      </c>
      <c r="Z45" s="48">
        <v>-100</v>
      </c>
      <c r="AA45" s="22">
        <v>36633447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36633447</v>
      </c>
      <c r="F48" s="53">
        <f t="shared" si="7"/>
        <v>36633447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36633447</v>
      </c>
      <c r="Y48" s="53">
        <f t="shared" si="7"/>
        <v>-36633447</v>
      </c>
      <c r="Z48" s="54">
        <f>+IF(X48&lt;&gt;0,+(Y48/X48)*100,0)</f>
        <v>-100</v>
      </c>
      <c r="AA48" s="55">
        <f>SUM(AA45:AA47)</f>
        <v>36633447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168829623</v>
      </c>
      <c r="D8" s="18"/>
      <c r="E8" s="19">
        <v>407897447</v>
      </c>
      <c r="F8" s="20">
        <v>407897447</v>
      </c>
      <c r="G8" s="20">
        <v>172458984</v>
      </c>
      <c r="H8" s="20">
        <v>3206122</v>
      </c>
      <c r="I8" s="20">
        <v>3239773</v>
      </c>
      <c r="J8" s="20">
        <v>178904879</v>
      </c>
      <c r="K8" s="20">
        <v>3118532</v>
      </c>
      <c r="L8" s="20">
        <v>3119683</v>
      </c>
      <c r="M8" s="20">
        <v>3109259</v>
      </c>
      <c r="N8" s="20">
        <v>9347474</v>
      </c>
      <c r="O8" s="20">
        <v>3057039</v>
      </c>
      <c r="P8" s="20">
        <v>4021637</v>
      </c>
      <c r="Q8" s="20">
        <v>3279924</v>
      </c>
      <c r="R8" s="20">
        <v>10358600</v>
      </c>
      <c r="S8" s="20">
        <v>4009653</v>
      </c>
      <c r="T8" s="20">
        <v>3593175</v>
      </c>
      <c r="U8" s="20">
        <v>3271643</v>
      </c>
      <c r="V8" s="20">
        <v>10874471</v>
      </c>
      <c r="W8" s="20">
        <v>209485424</v>
      </c>
      <c r="X8" s="20">
        <v>407897447</v>
      </c>
      <c r="Y8" s="20">
        <v>-198412023</v>
      </c>
      <c r="Z8" s="21">
        <v>-48.642624380044232</v>
      </c>
      <c r="AA8" s="22">
        <v>407897447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168829623</v>
      </c>
      <c r="D12" s="29">
        <f>SUM(D6:D11)</f>
        <v>0</v>
      </c>
      <c r="E12" s="30">
        <f t="shared" si="0"/>
        <v>407897447</v>
      </c>
      <c r="F12" s="31">
        <f t="shared" si="0"/>
        <v>407897447</v>
      </c>
      <c r="G12" s="31">
        <f t="shared" si="0"/>
        <v>172458984</v>
      </c>
      <c r="H12" s="31">
        <f t="shared" si="0"/>
        <v>3206122</v>
      </c>
      <c r="I12" s="31">
        <f t="shared" si="0"/>
        <v>3239773</v>
      </c>
      <c r="J12" s="31">
        <f t="shared" si="0"/>
        <v>178904879</v>
      </c>
      <c r="K12" s="31">
        <f t="shared" si="0"/>
        <v>3118532</v>
      </c>
      <c r="L12" s="31">
        <f t="shared" si="0"/>
        <v>3119683</v>
      </c>
      <c r="M12" s="31">
        <f t="shared" si="0"/>
        <v>3109259</v>
      </c>
      <c r="N12" s="31">
        <f t="shared" si="0"/>
        <v>9347474</v>
      </c>
      <c r="O12" s="31">
        <f t="shared" si="0"/>
        <v>3057039</v>
      </c>
      <c r="P12" s="31">
        <f t="shared" si="0"/>
        <v>4021637</v>
      </c>
      <c r="Q12" s="31">
        <f t="shared" si="0"/>
        <v>3279924</v>
      </c>
      <c r="R12" s="31">
        <f t="shared" si="0"/>
        <v>10358600</v>
      </c>
      <c r="S12" s="31">
        <f t="shared" si="0"/>
        <v>4009653</v>
      </c>
      <c r="T12" s="31">
        <f t="shared" si="0"/>
        <v>3593175</v>
      </c>
      <c r="U12" s="31">
        <f t="shared" si="0"/>
        <v>3271643</v>
      </c>
      <c r="V12" s="31">
        <f t="shared" si="0"/>
        <v>10874471</v>
      </c>
      <c r="W12" s="31">
        <f t="shared" si="0"/>
        <v>209485424</v>
      </c>
      <c r="X12" s="31">
        <f t="shared" si="0"/>
        <v>407897447</v>
      </c>
      <c r="Y12" s="31">
        <f t="shared" si="0"/>
        <v>-198412023</v>
      </c>
      <c r="Z12" s="32">
        <f>+IF(X12&lt;&gt;0,+(Y12/X12)*100,0)</f>
        <v>-48.642624380044232</v>
      </c>
      <c r="AA12" s="33">
        <f>SUM(AA6:AA11)</f>
        <v>407897447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444110266</v>
      </c>
      <c r="D19" s="18"/>
      <c r="E19" s="19">
        <v>447041694</v>
      </c>
      <c r="F19" s="20">
        <v>448041694</v>
      </c>
      <c r="G19" s="20">
        <v>447706218</v>
      </c>
      <c r="H19" s="20">
        <v>-2716672</v>
      </c>
      <c r="I19" s="20">
        <v>918825</v>
      </c>
      <c r="J19" s="20">
        <v>445908371</v>
      </c>
      <c r="K19" s="20">
        <v>3579924</v>
      </c>
      <c r="L19" s="20">
        <v>1140447</v>
      </c>
      <c r="M19" s="20">
        <v>1434401</v>
      </c>
      <c r="N19" s="20">
        <v>6154772</v>
      </c>
      <c r="O19" s="20"/>
      <c r="P19" s="20">
        <v>5090022</v>
      </c>
      <c r="Q19" s="20">
        <v>1254798</v>
      </c>
      <c r="R19" s="20">
        <v>6344820</v>
      </c>
      <c r="S19" s="20">
        <v>747898</v>
      </c>
      <c r="T19" s="20">
        <v>763644</v>
      </c>
      <c r="U19" s="20">
        <v>5620062</v>
      </c>
      <c r="V19" s="20">
        <v>7131604</v>
      </c>
      <c r="W19" s="20">
        <v>465539567</v>
      </c>
      <c r="X19" s="20">
        <v>448041694</v>
      </c>
      <c r="Y19" s="20">
        <v>17497873</v>
      </c>
      <c r="Z19" s="21">
        <v>3.9054117583976455</v>
      </c>
      <c r="AA19" s="22">
        <v>448041694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444110266</v>
      </c>
      <c r="D24" s="29">
        <f>SUM(D15:D23)</f>
        <v>0</v>
      </c>
      <c r="E24" s="36">
        <f t="shared" si="1"/>
        <v>447041694</v>
      </c>
      <c r="F24" s="37">
        <f t="shared" si="1"/>
        <v>448041694</v>
      </c>
      <c r="G24" s="37">
        <f t="shared" si="1"/>
        <v>447706218</v>
      </c>
      <c r="H24" s="37">
        <f t="shared" si="1"/>
        <v>-2716672</v>
      </c>
      <c r="I24" s="37">
        <f t="shared" si="1"/>
        <v>918825</v>
      </c>
      <c r="J24" s="37">
        <f t="shared" si="1"/>
        <v>445908371</v>
      </c>
      <c r="K24" s="37">
        <f t="shared" si="1"/>
        <v>3579924</v>
      </c>
      <c r="L24" s="37">
        <f t="shared" si="1"/>
        <v>1140447</v>
      </c>
      <c r="M24" s="37">
        <f t="shared" si="1"/>
        <v>1434401</v>
      </c>
      <c r="N24" s="37">
        <f t="shared" si="1"/>
        <v>6154772</v>
      </c>
      <c r="O24" s="37">
        <f t="shared" si="1"/>
        <v>0</v>
      </c>
      <c r="P24" s="37">
        <f t="shared" si="1"/>
        <v>5090022</v>
      </c>
      <c r="Q24" s="37">
        <f t="shared" si="1"/>
        <v>1254798</v>
      </c>
      <c r="R24" s="37">
        <f t="shared" si="1"/>
        <v>6344820</v>
      </c>
      <c r="S24" s="37">
        <f t="shared" si="1"/>
        <v>747898</v>
      </c>
      <c r="T24" s="37">
        <f t="shared" si="1"/>
        <v>763644</v>
      </c>
      <c r="U24" s="37">
        <f t="shared" si="1"/>
        <v>5620062</v>
      </c>
      <c r="V24" s="37">
        <f t="shared" si="1"/>
        <v>7131604</v>
      </c>
      <c r="W24" s="37">
        <f t="shared" si="1"/>
        <v>465539567</v>
      </c>
      <c r="X24" s="37">
        <f t="shared" si="1"/>
        <v>448041694</v>
      </c>
      <c r="Y24" s="37">
        <f t="shared" si="1"/>
        <v>17497873</v>
      </c>
      <c r="Z24" s="38">
        <f>+IF(X24&lt;&gt;0,+(Y24/X24)*100,0)</f>
        <v>3.9054117583976455</v>
      </c>
      <c r="AA24" s="39">
        <f>SUM(AA15:AA23)</f>
        <v>448041694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612939889</v>
      </c>
      <c r="D25" s="29">
        <f>+D12+D24</f>
        <v>0</v>
      </c>
      <c r="E25" s="30">
        <f t="shared" si="2"/>
        <v>854939141</v>
      </c>
      <c r="F25" s="31">
        <f t="shared" si="2"/>
        <v>855939141</v>
      </c>
      <c r="G25" s="31">
        <f t="shared" si="2"/>
        <v>620165202</v>
      </c>
      <c r="H25" s="31">
        <f t="shared" si="2"/>
        <v>489450</v>
      </c>
      <c r="I25" s="31">
        <f t="shared" si="2"/>
        <v>4158598</v>
      </c>
      <c r="J25" s="31">
        <f t="shared" si="2"/>
        <v>624813250</v>
      </c>
      <c r="K25" s="31">
        <f t="shared" si="2"/>
        <v>6698456</v>
      </c>
      <c r="L25" s="31">
        <f t="shared" si="2"/>
        <v>4260130</v>
      </c>
      <c r="M25" s="31">
        <f t="shared" si="2"/>
        <v>4543660</v>
      </c>
      <c r="N25" s="31">
        <f t="shared" si="2"/>
        <v>15502246</v>
      </c>
      <c r="O25" s="31">
        <f t="shared" si="2"/>
        <v>3057039</v>
      </c>
      <c r="P25" s="31">
        <f t="shared" si="2"/>
        <v>9111659</v>
      </c>
      <c r="Q25" s="31">
        <f t="shared" si="2"/>
        <v>4534722</v>
      </c>
      <c r="R25" s="31">
        <f t="shared" si="2"/>
        <v>16703420</v>
      </c>
      <c r="S25" s="31">
        <f t="shared" si="2"/>
        <v>4757551</v>
      </c>
      <c r="T25" s="31">
        <f t="shared" si="2"/>
        <v>4356819</v>
      </c>
      <c r="U25" s="31">
        <f t="shared" si="2"/>
        <v>8891705</v>
      </c>
      <c r="V25" s="31">
        <f t="shared" si="2"/>
        <v>18006075</v>
      </c>
      <c r="W25" s="31">
        <f t="shared" si="2"/>
        <v>675024991</v>
      </c>
      <c r="X25" s="31">
        <f t="shared" si="2"/>
        <v>855939141</v>
      </c>
      <c r="Y25" s="31">
        <f t="shared" si="2"/>
        <v>-180914150</v>
      </c>
      <c r="Z25" s="32">
        <f>+IF(X25&lt;&gt;0,+(Y25/X25)*100,0)</f>
        <v>-21.136333336577724</v>
      </c>
      <c r="AA25" s="33">
        <f>+AA12+AA24</f>
        <v>855939141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612939889</v>
      </c>
      <c r="D42" s="43">
        <f>+D25-D40</f>
        <v>0</v>
      </c>
      <c r="E42" s="44">
        <f t="shared" si="6"/>
        <v>854939141</v>
      </c>
      <c r="F42" s="45">
        <f t="shared" si="6"/>
        <v>855939141</v>
      </c>
      <c r="G42" s="45">
        <f t="shared" si="6"/>
        <v>620165202</v>
      </c>
      <c r="H42" s="45">
        <f t="shared" si="6"/>
        <v>489450</v>
      </c>
      <c r="I42" s="45">
        <f t="shared" si="6"/>
        <v>4158598</v>
      </c>
      <c r="J42" s="45">
        <f t="shared" si="6"/>
        <v>624813250</v>
      </c>
      <c r="K42" s="45">
        <f t="shared" si="6"/>
        <v>6698456</v>
      </c>
      <c r="L42" s="45">
        <f t="shared" si="6"/>
        <v>4260130</v>
      </c>
      <c r="M42" s="45">
        <f t="shared" si="6"/>
        <v>4543660</v>
      </c>
      <c r="N42" s="45">
        <f t="shared" si="6"/>
        <v>15502246</v>
      </c>
      <c r="O42" s="45">
        <f t="shared" si="6"/>
        <v>3057039</v>
      </c>
      <c r="P42" s="45">
        <f t="shared" si="6"/>
        <v>9111659</v>
      </c>
      <c r="Q42" s="45">
        <f t="shared" si="6"/>
        <v>4534722</v>
      </c>
      <c r="R42" s="45">
        <f t="shared" si="6"/>
        <v>16703420</v>
      </c>
      <c r="S42" s="45">
        <f t="shared" si="6"/>
        <v>4757551</v>
      </c>
      <c r="T42" s="45">
        <f t="shared" si="6"/>
        <v>4356819</v>
      </c>
      <c r="U42" s="45">
        <f t="shared" si="6"/>
        <v>8891705</v>
      </c>
      <c r="V42" s="45">
        <f t="shared" si="6"/>
        <v>18006075</v>
      </c>
      <c r="W42" s="45">
        <f t="shared" si="6"/>
        <v>675024991</v>
      </c>
      <c r="X42" s="45">
        <f t="shared" si="6"/>
        <v>855939141</v>
      </c>
      <c r="Y42" s="45">
        <f t="shared" si="6"/>
        <v>-180914150</v>
      </c>
      <c r="Z42" s="46">
        <f>+IF(X42&lt;&gt;0,+(Y42/X42)*100,0)</f>
        <v>-21.136333336577724</v>
      </c>
      <c r="AA42" s="47">
        <f>+AA25-AA40</f>
        <v>855939141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5477487</v>
      </c>
      <c r="D45" s="18"/>
      <c r="E45" s="19">
        <v>-1184141</v>
      </c>
      <c r="F45" s="20">
        <v>-7724141</v>
      </c>
      <c r="G45" s="20">
        <v>32099185</v>
      </c>
      <c r="H45" s="20">
        <v>-22047575</v>
      </c>
      <c r="I45" s="20">
        <v>430870</v>
      </c>
      <c r="J45" s="20">
        <v>10482480</v>
      </c>
      <c r="K45" s="20">
        <v>2973784</v>
      </c>
      <c r="L45" s="20">
        <v>2373345</v>
      </c>
      <c r="M45" s="20">
        <v>-3922450</v>
      </c>
      <c r="N45" s="20">
        <v>1424679</v>
      </c>
      <c r="O45" s="20">
        <v>2762175</v>
      </c>
      <c r="P45" s="20">
        <v>2637610</v>
      </c>
      <c r="Q45" s="20">
        <v>3138021</v>
      </c>
      <c r="R45" s="20">
        <v>8537806</v>
      </c>
      <c r="S45" s="20">
        <v>2595011</v>
      </c>
      <c r="T45" s="20">
        <v>3026290</v>
      </c>
      <c r="U45" s="20">
        <v>1869189</v>
      </c>
      <c r="V45" s="20">
        <v>7490490</v>
      </c>
      <c r="W45" s="20">
        <v>27935455</v>
      </c>
      <c r="X45" s="20">
        <v>-7724141</v>
      </c>
      <c r="Y45" s="20">
        <v>35659596</v>
      </c>
      <c r="Z45" s="48">
        <v>-461.66422907090902</v>
      </c>
      <c r="AA45" s="22">
        <v>-7724141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5477487</v>
      </c>
      <c r="D48" s="51">
        <f>SUM(D45:D47)</f>
        <v>0</v>
      </c>
      <c r="E48" s="52">
        <f t="shared" si="7"/>
        <v>-1184141</v>
      </c>
      <c r="F48" s="53">
        <f t="shared" si="7"/>
        <v>-7724141</v>
      </c>
      <c r="G48" s="53">
        <f t="shared" si="7"/>
        <v>32099185</v>
      </c>
      <c r="H48" s="53">
        <f t="shared" si="7"/>
        <v>-22047575</v>
      </c>
      <c r="I48" s="53">
        <f t="shared" si="7"/>
        <v>430870</v>
      </c>
      <c r="J48" s="53">
        <f t="shared" si="7"/>
        <v>10482480</v>
      </c>
      <c r="K48" s="53">
        <f t="shared" si="7"/>
        <v>2973784</v>
      </c>
      <c r="L48" s="53">
        <f t="shared" si="7"/>
        <v>2373345</v>
      </c>
      <c r="M48" s="53">
        <f t="shared" si="7"/>
        <v>-3922450</v>
      </c>
      <c r="N48" s="53">
        <f t="shared" si="7"/>
        <v>1424679</v>
      </c>
      <c r="O48" s="53">
        <f t="shared" si="7"/>
        <v>2762175</v>
      </c>
      <c r="P48" s="53">
        <f t="shared" si="7"/>
        <v>2637610</v>
      </c>
      <c r="Q48" s="53">
        <f t="shared" si="7"/>
        <v>3138021</v>
      </c>
      <c r="R48" s="53">
        <f t="shared" si="7"/>
        <v>8537806</v>
      </c>
      <c r="S48" s="53">
        <f t="shared" si="7"/>
        <v>2595011</v>
      </c>
      <c r="T48" s="53">
        <f t="shared" si="7"/>
        <v>3026290</v>
      </c>
      <c r="U48" s="53">
        <f t="shared" si="7"/>
        <v>1869189</v>
      </c>
      <c r="V48" s="53">
        <f t="shared" si="7"/>
        <v>7490490</v>
      </c>
      <c r="W48" s="53">
        <f t="shared" si="7"/>
        <v>27935455</v>
      </c>
      <c r="X48" s="53">
        <f t="shared" si="7"/>
        <v>-7724141</v>
      </c>
      <c r="Y48" s="53">
        <f t="shared" si="7"/>
        <v>35659596</v>
      </c>
      <c r="Z48" s="54">
        <f>+IF(X48&lt;&gt;0,+(Y48/X48)*100,0)</f>
        <v>-461.66422907090902</v>
      </c>
      <c r="AA48" s="55">
        <f>SUM(AA45:AA47)</f>
        <v>-7724141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5603152</v>
      </c>
      <c r="D19" s="18"/>
      <c r="E19" s="19">
        <v>10332000</v>
      </c>
      <c r="F19" s="20">
        <v>804324</v>
      </c>
      <c r="G19" s="20"/>
      <c r="H19" s="20">
        <v>472324</v>
      </c>
      <c r="I19" s="20"/>
      <c r="J19" s="20">
        <v>472324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472324</v>
      </c>
      <c r="X19" s="20">
        <v>804324</v>
      </c>
      <c r="Y19" s="20">
        <v>-332000</v>
      </c>
      <c r="Z19" s="21">
        <v>-41.276898364340738</v>
      </c>
      <c r="AA19" s="22">
        <v>804324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5603152</v>
      </c>
      <c r="D24" s="29">
        <f>SUM(D15:D23)</f>
        <v>0</v>
      </c>
      <c r="E24" s="36">
        <f t="shared" si="1"/>
        <v>10332000</v>
      </c>
      <c r="F24" s="37">
        <f t="shared" si="1"/>
        <v>804324</v>
      </c>
      <c r="G24" s="37">
        <f t="shared" si="1"/>
        <v>0</v>
      </c>
      <c r="H24" s="37">
        <f t="shared" si="1"/>
        <v>472324</v>
      </c>
      <c r="I24" s="37">
        <f t="shared" si="1"/>
        <v>0</v>
      </c>
      <c r="J24" s="37">
        <f t="shared" si="1"/>
        <v>472324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472324</v>
      </c>
      <c r="X24" s="37">
        <f t="shared" si="1"/>
        <v>804324</v>
      </c>
      <c r="Y24" s="37">
        <f t="shared" si="1"/>
        <v>-332000</v>
      </c>
      <c r="Z24" s="38">
        <f>+IF(X24&lt;&gt;0,+(Y24/X24)*100,0)</f>
        <v>-41.276898364340738</v>
      </c>
      <c r="AA24" s="39">
        <f>SUM(AA15:AA23)</f>
        <v>804324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5603152</v>
      </c>
      <c r="D25" s="29">
        <f>+D12+D24</f>
        <v>0</v>
      </c>
      <c r="E25" s="30">
        <f t="shared" si="2"/>
        <v>10332000</v>
      </c>
      <c r="F25" s="31">
        <f t="shared" si="2"/>
        <v>804324</v>
      </c>
      <c r="G25" s="31">
        <f t="shared" si="2"/>
        <v>0</v>
      </c>
      <c r="H25" s="31">
        <f t="shared" si="2"/>
        <v>472324</v>
      </c>
      <c r="I25" s="31">
        <f t="shared" si="2"/>
        <v>0</v>
      </c>
      <c r="J25" s="31">
        <f t="shared" si="2"/>
        <v>472324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472324</v>
      </c>
      <c r="X25" s="31">
        <f t="shared" si="2"/>
        <v>804324</v>
      </c>
      <c r="Y25" s="31">
        <f t="shared" si="2"/>
        <v>-332000</v>
      </c>
      <c r="Z25" s="32">
        <f>+IF(X25&lt;&gt;0,+(Y25/X25)*100,0)</f>
        <v>-41.276898364340738</v>
      </c>
      <c r="AA25" s="33">
        <f>+AA12+AA24</f>
        <v>804324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-1000000</v>
      </c>
      <c r="Y32" s="20">
        <v>1000000</v>
      </c>
      <c r="Z32" s="21">
        <v>-100</v>
      </c>
      <c r="AA32" s="22">
        <v>-1000000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-1000000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-1000000</v>
      </c>
      <c r="Y34" s="31">
        <f t="shared" si="3"/>
        <v>1000000</v>
      </c>
      <c r="Z34" s="32">
        <f>+IF(X34&lt;&gt;0,+(Y34/X34)*100,0)</f>
        <v>-100</v>
      </c>
      <c r="AA34" s="33">
        <f>SUM(AA29:AA33)</f>
        <v>-1000000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-1000000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-1000000</v>
      </c>
      <c r="Y40" s="31">
        <f t="shared" si="5"/>
        <v>1000000</v>
      </c>
      <c r="Z40" s="32">
        <f>+IF(X40&lt;&gt;0,+(Y40/X40)*100,0)</f>
        <v>-100</v>
      </c>
      <c r="AA40" s="33">
        <f>+AA34+AA39</f>
        <v>-1000000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5603152</v>
      </c>
      <c r="D42" s="43">
        <f>+D25-D40</f>
        <v>0</v>
      </c>
      <c r="E42" s="44">
        <f t="shared" si="6"/>
        <v>10332000</v>
      </c>
      <c r="F42" s="45">
        <f t="shared" si="6"/>
        <v>1804324</v>
      </c>
      <c r="G42" s="45">
        <f t="shared" si="6"/>
        <v>0</v>
      </c>
      <c r="H42" s="45">
        <f t="shared" si="6"/>
        <v>472324</v>
      </c>
      <c r="I42" s="45">
        <f t="shared" si="6"/>
        <v>0</v>
      </c>
      <c r="J42" s="45">
        <f t="shared" si="6"/>
        <v>472324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472324</v>
      </c>
      <c r="X42" s="45">
        <f t="shared" si="6"/>
        <v>1804324</v>
      </c>
      <c r="Y42" s="45">
        <f t="shared" si="6"/>
        <v>-1332000</v>
      </c>
      <c r="Z42" s="46">
        <f>+IF(X42&lt;&gt;0,+(Y42/X42)*100,0)</f>
        <v>-73.822661561892431</v>
      </c>
      <c r="AA42" s="47">
        <f>+AA25-AA40</f>
        <v>1804324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348561</v>
      </c>
      <c r="D8" s="18"/>
      <c r="E8" s="19">
        <v>151953</v>
      </c>
      <c r="F8" s="20">
        <v>7332286</v>
      </c>
      <c r="G8" s="20">
        <v>10663437</v>
      </c>
      <c r="H8" s="20">
        <v>-8330531</v>
      </c>
      <c r="I8" s="20">
        <v>1044438</v>
      </c>
      <c r="J8" s="20">
        <v>3377344</v>
      </c>
      <c r="K8" s="20">
        <v>1051131</v>
      </c>
      <c r="L8" s="20">
        <v>1036267</v>
      </c>
      <c r="M8" s="20">
        <v>1066334</v>
      </c>
      <c r="N8" s="20">
        <v>3153732</v>
      </c>
      <c r="O8" s="20">
        <v>997529</v>
      </c>
      <c r="P8" s="20">
        <v>1004236</v>
      </c>
      <c r="Q8" s="20">
        <v>515195</v>
      </c>
      <c r="R8" s="20">
        <v>2516960</v>
      </c>
      <c r="S8" s="20">
        <v>867085</v>
      </c>
      <c r="T8" s="20">
        <v>835035</v>
      </c>
      <c r="U8" s="20">
        <v>792862</v>
      </c>
      <c r="V8" s="20">
        <v>2494982</v>
      </c>
      <c r="W8" s="20">
        <v>11543018</v>
      </c>
      <c r="X8" s="20">
        <v>7332286</v>
      </c>
      <c r="Y8" s="20">
        <v>4210732</v>
      </c>
      <c r="Z8" s="21">
        <v>57.427274386187335</v>
      </c>
      <c r="AA8" s="22">
        <v>7332286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348561</v>
      </c>
      <c r="D12" s="29">
        <f>SUM(D6:D11)</f>
        <v>0</v>
      </c>
      <c r="E12" s="30">
        <f t="shared" si="0"/>
        <v>151953</v>
      </c>
      <c r="F12" s="31">
        <f t="shared" si="0"/>
        <v>7332286</v>
      </c>
      <c r="G12" s="31">
        <f t="shared" si="0"/>
        <v>10663437</v>
      </c>
      <c r="H12" s="31">
        <f t="shared" si="0"/>
        <v>-8330531</v>
      </c>
      <c r="I12" s="31">
        <f t="shared" si="0"/>
        <v>1044438</v>
      </c>
      <c r="J12" s="31">
        <f t="shared" si="0"/>
        <v>3377344</v>
      </c>
      <c r="K12" s="31">
        <f t="shared" si="0"/>
        <v>1051131</v>
      </c>
      <c r="L12" s="31">
        <f t="shared" si="0"/>
        <v>1036267</v>
      </c>
      <c r="M12" s="31">
        <f t="shared" si="0"/>
        <v>1066334</v>
      </c>
      <c r="N12" s="31">
        <f t="shared" si="0"/>
        <v>3153732</v>
      </c>
      <c r="O12" s="31">
        <f t="shared" si="0"/>
        <v>997529</v>
      </c>
      <c r="P12" s="31">
        <f t="shared" si="0"/>
        <v>1004236</v>
      </c>
      <c r="Q12" s="31">
        <f t="shared" si="0"/>
        <v>515195</v>
      </c>
      <c r="R12" s="31">
        <f t="shared" si="0"/>
        <v>2516960</v>
      </c>
      <c r="S12" s="31">
        <f t="shared" si="0"/>
        <v>867085</v>
      </c>
      <c r="T12" s="31">
        <f t="shared" si="0"/>
        <v>835035</v>
      </c>
      <c r="U12" s="31">
        <f t="shared" si="0"/>
        <v>792862</v>
      </c>
      <c r="V12" s="31">
        <f t="shared" si="0"/>
        <v>2494982</v>
      </c>
      <c r="W12" s="31">
        <f t="shared" si="0"/>
        <v>11543018</v>
      </c>
      <c r="X12" s="31">
        <f t="shared" si="0"/>
        <v>7332286</v>
      </c>
      <c r="Y12" s="31">
        <f t="shared" si="0"/>
        <v>4210732</v>
      </c>
      <c r="Z12" s="32">
        <f>+IF(X12&lt;&gt;0,+(Y12/X12)*100,0)</f>
        <v>57.427274386187335</v>
      </c>
      <c r="AA12" s="33">
        <f>SUM(AA6:AA11)</f>
        <v>7332286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1100000</v>
      </c>
      <c r="F19" s="20">
        <v>-2503926</v>
      </c>
      <c r="G19" s="20"/>
      <c r="H19" s="20"/>
      <c r="I19" s="20"/>
      <c r="J19" s="20"/>
      <c r="K19" s="20"/>
      <c r="L19" s="20">
        <v>260870</v>
      </c>
      <c r="M19" s="20">
        <v>-3803926</v>
      </c>
      <c r="N19" s="20">
        <v>-3543056</v>
      </c>
      <c r="O19" s="20"/>
      <c r="P19" s="20"/>
      <c r="Q19" s="20"/>
      <c r="R19" s="20"/>
      <c r="S19" s="20"/>
      <c r="T19" s="20"/>
      <c r="U19" s="20"/>
      <c r="V19" s="20"/>
      <c r="W19" s="20">
        <v>-3543056</v>
      </c>
      <c r="X19" s="20">
        <v>-2503926</v>
      </c>
      <c r="Y19" s="20">
        <v>-1039130</v>
      </c>
      <c r="Z19" s="21">
        <v>41.500028355470569</v>
      </c>
      <c r="AA19" s="22">
        <v>-2503926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1100000</v>
      </c>
      <c r="F24" s="37">
        <f t="shared" si="1"/>
        <v>-2503926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260870</v>
      </c>
      <c r="M24" s="37">
        <f t="shared" si="1"/>
        <v>-3803926</v>
      </c>
      <c r="N24" s="37">
        <f t="shared" si="1"/>
        <v>-3543056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-3543056</v>
      </c>
      <c r="X24" s="37">
        <f t="shared" si="1"/>
        <v>-2503926</v>
      </c>
      <c r="Y24" s="37">
        <f t="shared" si="1"/>
        <v>-1039130</v>
      </c>
      <c r="Z24" s="38">
        <f>+IF(X24&lt;&gt;0,+(Y24/X24)*100,0)</f>
        <v>41.500028355470569</v>
      </c>
      <c r="AA24" s="39">
        <f>SUM(AA15:AA23)</f>
        <v>-2503926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348561</v>
      </c>
      <c r="D25" s="29">
        <f>+D12+D24</f>
        <v>0</v>
      </c>
      <c r="E25" s="30">
        <f t="shared" si="2"/>
        <v>1251953</v>
      </c>
      <c r="F25" s="31">
        <f t="shared" si="2"/>
        <v>4828360</v>
      </c>
      <c r="G25" s="31">
        <f t="shared" si="2"/>
        <v>10663437</v>
      </c>
      <c r="H25" s="31">
        <f t="shared" si="2"/>
        <v>-8330531</v>
      </c>
      <c r="I25" s="31">
        <f t="shared" si="2"/>
        <v>1044438</v>
      </c>
      <c r="J25" s="31">
        <f t="shared" si="2"/>
        <v>3377344</v>
      </c>
      <c r="K25" s="31">
        <f t="shared" si="2"/>
        <v>1051131</v>
      </c>
      <c r="L25" s="31">
        <f t="shared" si="2"/>
        <v>1297137</v>
      </c>
      <c r="M25" s="31">
        <f t="shared" si="2"/>
        <v>-2737592</v>
      </c>
      <c r="N25" s="31">
        <f t="shared" si="2"/>
        <v>-389324</v>
      </c>
      <c r="O25" s="31">
        <f t="shared" si="2"/>
        <v>997529</v>
      </c>
      <c r="P25" s="31">
        <f t="shared" si="2"/>
        <v>1004236</v>
      </c>
      <c r="Q25" s="31">
        <f t="shared" si="2"/>
        <v>515195</v>
      </c>
      <c r="R25" s="31">
        <f t="shared" si="2"/>
        <v>2516960</v>
      </c>
      <c r="S25" s="31">
        <f t="shared" si="2"/>
        <v>867085</v>
      </c>
      <c r="T25" s="31">
        <f t="shared" si="2"/>
        <v>835035</v>
      </c>
      <c r="U25" s="31">
        <f t="shared" si="2"/>
        <v>792862</v>
      </c>
      <c r="V25" s="31">
        <f t="shared" si="2"/>
        <v>2494982</v>
      </c>
      <c r="W25" s="31">
        <f t="shared" si="2"/>
        <v>7999962</v>
      </c>
      <c r="X25" s="31">
        <f t="shared" si="2"/>
        <v>4828360</v>
      </c>
      <c r="Y25" s="31">
        <f t="shared" si="2"/>
        <v>3171602</v>
      </c>
      <c r="Z25" s="32">
        <f>+IF(X25&lt;&gt;0,+(Y25/X25)*100,0)</f>
        <v>65.686941321691009</v>
      </c>
      <c r="AA25" s="33">
        <f>+AA12+AA24</f>
        <v>4828360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5121943</v>
      </c>
      <c r="D32" s="18"/>
      <c r="E32" s="19">
        <v>4325552</v>
      </c>
      <c r="F32" s="20">
        <v>4950503</v>
      </c>
      <c r="G32" s="20">
        <v>5206208</v>
      </c>
      <c r="H32" s="20">
        <v>86308</v>
      </c>
      <c r="I32" s="20">
        <v>93690</v>
      </c>
      <c r="J32" s="20">
        <v>5386206</v>
      </c>
      <c r="K32" s="20">
        <v>90855</v>
      </c>
      <c r="L32" s="20">
        <v>91267</v>
      </c>
      <c r="M32" s="20">
        <v>92533</v>
      </c>
      <c r="N32" s="20">
        <v>274655</v>
      </c>
      <c r="O32" s="20">
        <v>86032</v>
      </c>
      <c r="P32" s="20">
        <v>86700</v>
      </c>
      <c r="Q32" s="20">
        <v>138263</v>
      </c>
      <c r="R32" s="20">
        <v>310995</v>
      </c>
      <c r="S32" s="20">
        <v>91461</v>
      </c>
      <c r="T32" s="20">
        <v>87485</v>
      </c>
      <c r="U32" s="20">
        <v>85081</v>
      </c>
      <c r="V32" s="20">
        <v>264027</v>
      </c>
      <c r="W32" s="20">
        <v>6235883</v>
      </c>
      <c r="X32" s="20">
        <v>4950503</v>
      </c>
      <c r="Y32" s="20">
        <v>1285380</v>
      </c>
      <c r="Z32" s="21">
        <v>25.964634300797311</v>
      </c>
      <c r="AA32" s="22">
        <v>4950503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5121943</v>
      </c>
      <c r="D34" s="29">
        <f>SUM(D29:D33)</f>
        <v>0</v>
      </c>
      <c r="E34" s="30">
        <f t="shared" si="3"/>
        <v>4325552</v>
      </c>
      <c r="F34" s="31">
        <f t="shared" si="3"/>
        <v>4950503</v>
      </c>
      <c r="G34" s="31">
        <f t="shared" si="3"/>
        <v>5206208</v>
      </c>
      <c r="H34" s="31">
        <f t="shared" si="3"/>
        <v>86308</v>
      </c>
      <c r="I34" s="31">
        <f t="shared" si="3"/>
        <v>93690</v>
      </c>
      <c r="J34" s="31">
        <f t="shared" si="3"/>
        <v>5386206</v>
      </c>
      <c r="K34" s="31">
        <f t="shared" si="3"/>
        <v>90855</v>
      </c>
      <c r="L34" s="31">
        <f t="shared" si="3"/>
        <v>91267</v>
      </c>
      <c r="M34" s="31">
        <f t="shared" si="3"/>
        <v>92533</v>
      </c>
      <c r="N34" s="31">
        <f t="shared" si="3"/>
        <v>274655</v>
      </c>
      <c r="O34" s="31">
        <f t="shared" si="3"/>
        <v>86032</v>
      </c>
      <c r="P34" s="31">
        <f t="shared" si="3"/>
        <v>86700</v>
      </c>
      <c r="Q34" s="31">
        <f t="shared" si="3"/>
        <v>138263</v>
      </c>
      <c r="R34" s="31">
        <f t="shared" si="3"/>
        <v>310995</v>
      </c>
      <c r="S34" s="31">
        <f t="shared" si="3"/>
        <v>91461</v>
      </c>
      <c r="T34" s="31">
        <f t="shared" si="3"/>
        <v>87485</v>
      </c>
      <c r="U34" s="31">
        <f t="shared" si="3"/>
        <v>85081</v>
      </c>
      <c r="V34" s="31">
        <f t="shared" si="3"/>
        <v>264027</v>
      </c>
      <c r="W34" s="31">
        <f t="shared" si="3"/>
        <v>6235883</v>
      </c>
      <c r="X34" s="31">
        <f t="shared" si="3"/>
        <v>4950503</v>
      </c>
      <c r="Y34" s="31">
        <f t="shared" si="3"/>
        <v>1285380</v>
      </c>
      <c r="Z34" s="32">
        <f>+IF(X34&lt;&gt;0,+(Y34/X34)*100,0)</f>
        <v>25.964634300797311</v>
      </c>
      <c r="AA34" s="33">
        <f>SUM(AA29:AA33)</f>
        <v>4950503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5121943</v>
      </c>
      <c r="D40" s="29">
        <f>+D34+D39</f>
        <v>0</v>
      </c>
      <c r="E40" s="30">
        <f t="shared" si="5"/>
        <v>4325552</v>
      </c>
      <c r="F40" s="31">
        <f t="shared" si="5"/>
        <v>4950503</v>
      </c>
      <c r="G40" s="31">
        <f t="shared" si="5"/>
        <v>5206208</v>
      </c>
      <c r="H40" s="31">
        <f t="shared" si="5"/>
        <v>86308</v>
      </c>
      <c r="I40" s="31">
        <f t="shared" si="5"/>
        <v>93690</v>
      </c>
      <c r="J40" s="31">
        <f t="shared" si="5"/>
        <v>5386206</v>
      </c>
      <c r="K40" s="31">
        <f t="shared" si="5"/>
        <v>90855</v>
      </c>
      <c r="L40" s="31">
        <f t="shared" si="5"/>
        <v>91267</v>
      </c>
      <c r="M40" s="31">
        <f t="shared" si="5"/>
        <v>92533</v>
      </c>
      <c r="N40" s="31">
        <f t="shared" si="5"/>
        <v>274655</v>
      </c>
      <c r="O40" s="31">
        <f t="shared" si="5"/>
        <v>86032</v>
      </c>
      <c r="P40" s="31">
        <f t="shared" si="5"/>
        <v>86700</v>
      </c>
      <c r="Q40" s="31">
        <f t="shared" si="5"/>
        <v>138263</v>
      </c>
      <c r="R40" s="31">
        <f t="shared" si="5"/>
        <v>310995</v>
      </c>
      <c r="S40" s="31">
        <f t="shared" si="5"/>
        <v>91461</v>
      </c>
      <c r="T40" s="31">
        <f t="shared" si="5"/>
        <v>87485</v>
      </c>
      <c r="U40" s="31">
        <f t="shared" si="5"/>
        <v>85081</v>
      </c>
      <c r="V40" s="31">
        <f t="shared" si="5"/>
        <v>264027</v>
      </c>
      <c r="W40" s="31">
        <f t="shared" si="5"/>
        <v>6235883</v>
      </c>
      <c r="X40" s="31">
        <f t="shared" si="5"/>
        <v>4950503</v>
      </c>
      <c r="Y40" s="31">
        <f t="shared" si="5"/>
        <v>1285380</v>
      </c>
      <c r="Z40" s="32">
        <f>+IF(X40&lt;&gt;0,+(Y40/X40)*100,0)</f>
        <v>25.964634300797311</v>
      </c>
      <c r="AA40" s="33">
        <f>+AA34+AA39</f>
        <v>4950503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-4773382</v>
      </c>
      <c r="D42" s="43">
        <f>+D25-D40</f>
        <v>0</v>
      </c>
      <c r="E42" s="44">
        <f t="shared" si="6"/>
        <v>-3073599</v>
      </c>
      <c r="F42" s="45">
        <f t="shared" si="6"/>
        <v>-122143</v>
      </c>
      <c r="G42" s="45">
        <f t="shared" si="6"/>
        <v>5457229</v>
      </c>
      <c r="H42" s="45">
        <f t="shared" si="6"/>
        <v>-8416839</v>
      </c>
      <c r="I42" s="45">
        <f t="shared" si="6"/>
        <v>950748</v>
      </c>
      <c r="J42" s="45">
        <f t="shared" si="6"/>
        <v>-2008862</v>
      </c>
      <c r="K42" s="45">
        <f t="shared" si="6"/>
        <v>960276</v>
      </c>
      <c r="L42" s="45">
        <f t="shared" si="6"/>
        <v>1205870</v>
      </c>
      <c r="M42" s="45">
        <f t="shared" si="6"/>
        <v>-2830125</v>
      </c>
      <c r="N42" s="45">
        <f t="shared" si="6"/>
        <v>-663979</v>
      </c>
      <c r="O42" s="45">
        <f t="shared" si="6"/>
        <v>911497</v>
      </c>
      <c r="P42" s="45">
        <f t="shared" si="6"/>
        <v>917536</v>
      </c>
      <c r="Q42" s="45">
        <f t="shared" si="6"/>
        <v>376932</v>
      </c>
      <c r="R42" s="45">
        <f t="shared" si="6"/>
        <v>2205965</v>
      </c>
      <c r="S42" s="45">
        <f t="shared" si="6"/>
        <v>775624</v>
      </c>
      <c r="T42" s="45">
        <f t="shared" si="6"/>
        <v>747550</v>
      </c>
      <c r="U42" s="45">
        <f t="shared" si="6"/>
        <v>707781</v>
      </c>
      <c r="V42" s="45">
        <f t="shared" si="6"/>
        <v>2230955</v>
      </c>
      <c r="W42" s="45">
        <f t="shared" si="6"/>
        <v>1764079</v>
      </c>
      <c r="X42" s="45">
        <f t="shared" si="6"/>
        <v>-122143</v>
      </c>
      <c r="Y42" s="45">
        <f t="shared" si="6"/>
        <v>1886222</v>
      </c>
      <c r="Z42" s="46">
        <f>+IF(X42&lt;&gt;0,+(Y42/X42)*100,0)</f>
        <v>-1544.2735154695724</v>
      </c>
      <c r="AA42" s="47">
        <f>+AA25-AA40</f>
        <v>-122143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9041749</v>
      </c>
      <c r="D45" s="18"/>
      <c r="E45" s="19">
        <v>1240880</v>
      </c>
      <c r="F45" s="20">
        <v>-2873072</v>
      </c>
      <c r="G45" s="20">
        <v>9530444</v>
      </c>
      <c r="H45" s="20">
        <v>-1095575</v>
      </c>
      <c r="I45" s="20">
        <v>1120457</v>
      </c>
      <c r="J45" s="20">
        <v>9555326</v>
      </c>
      <c r="K45" s="20">
        <v>514635</v>
      </c>
      <c r="L45" s="20">
        <v>525261</v>
      </c>
      <c r="M45" s="20">
        <v>-3443403</v>
      </c>
      <c r="N45" s="20">
        <v>-2403507</v>
      </c>
      <c r="O45" s="20">
        <v>480708</v>
      </c>
      <c r="P45" s="20"/>
      <c r="Q45" s="20">
        <v>471836</v>
      </c>
      <c r="R45" s="20">
        <v>952544</v>
      </c>
      <c r="S45" s="20">
        <v>473903</v>
      </c>
      <c r="T45" s="20">
        <v>495652</v>
      </c>
      <c r="U45" s="20">
        <v>453398</v>
      </c>
      <c r="V45" s="20">
        <v>1422953</v>
      </c>
      <c r="W45" s="20">
        <v>9527316</v>
      </c>
      <c r="X45" s="20">
        <v>-2673072</v>
      </c>
      <c r="Y45" s="20">
        <v>12200388</v>
      </c>
      <c r="Z45" s="48">
        <v>-456.41823340336509</v>
      </c>
      <c r="AA45" s="22">
        <v>-2873072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9041749</v>
      </c>
      <c r="D48" s="51">
        <f>SUM(D45:D47)</f>
        <v>0</v>
      </c>
      <c r="E48" s="52">
        <f t="shared" si="7"/>
        <v>1240880</v>
      </c>
      <c r="F48" s="53">
        <f t="shared" si="7"/>
        <v>-2873072</v>
      </c>
      <c r="G48" s="53">
        <f t="shared" si="7"/>
        <v>9530444</v>
      </c>
      <c r="H48" s="53">
        <f t="shared" si="7"/>
        <v>-1095575</v>
      </c>
      <c r="I48" s="53">
        <f t="shared" si="7"/>
        <v>1120457</v>
      </c>
      <c r="J48" s="53">
        <f t="shared" si="7"/>
        <v>9555326</v>
      </c>
      <c r="K48" s="53">
        <f t="shared" si="7"/>
        <v>514635</v>
      </c>
      <c r="L48" s="53">
        <f t="shared" si="7"/>
        <v>525261</v>
      </c>
      <c r="M48" s="53">
        <f t="shared" si="7"/>
        <v>-3443403</v>
      </c>
      <c r="N48" s="53">
        <f t="shared" si="7"/>
        <v>-2403507</v>
      </c>
      <c r="O48" s="53">
        <f t="shared" si="7"/>
        <v>480708</v>
      </c>
      <c r="P48" s="53">
        <f t="shared" si="7"/>
        <v>0</v>
      </c>
      <c r="Q48" s="53">
        <f t="shared" si="7"/>
        <v>471836</v>
      </c>
      <c r="R48" s="53">
        <f t="shared" si="7"/>
        <v>952544</v>
      </c>
      <c r="S48" s="53">
        <f t="shared" si="7"/>
        <v>473903</v>
      </c>
      <c r="T48" s="53">
        <f t="shared" si="7"/>
        <v>495652</v>
      </c>
      <c r="U48" s="53">
        <f t="shared" si="7"/>
        <v>453398</v>
      </c>
      <c r="V48" s="53">
        <f t="shared" si="7"/>
        <v>1422953</v>
      </c>
      <c r="W48" s="53">
        <f t="shared" si="7"/>
        <v>9527316</v>
      </c>
      <c r="X48" s="53">
        <f t="shared" si="7"/>
        <v>-2673072</v>
      </c>
      <c r="Y48" s="53">
        <f t="shared" si="7"/>
        <v>12200388</v>
      </c>
      <c r="Z48" s="54">
        <f>+IF(X48&lt;&gt;0,+(Y48/X48)*100,0)</f>
        <v>-456.41823340336509</v>
      </c>
      <c r="AA48" s="55">
        <f>SUM(AA45:AA47)</f>
        <v>-2873072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5333401</v>
      </c>
      <c r="F6" s="20">
        <v>5333401</v>
      </c>
      <c r="G6" s="20">
        <v>-7487568</v>
      </c>
      <c r="H6" s="20">
        <v>43611</v>
      </c>
      <c r="I6" s="20">
        <v>213161</v>
      </c>
      <c r="J6" s="20">
        <v>-7230796</v>
      </c>
      <c r="K6" s="20">
        <v>-1538382</v>
      </c>
      <c r="L6" s="20">
        <v>-1120743</v>
      </c>
      <c r="M6" s="20">
        <v>16112</v>
      </c>
      <c r="N6" s="20">
        <v>-2643013</v>
      </c>
      <c r="O6" s="20">
        <v>214206</v>
      </c>
      <c r="P6" s="20">
        <v>243954</v>
      </c>
      <c r="Q6" s="20">
        <v>-2796403</v>
      </c>
      <c r="R6" s="20">
        <v>-2338243</v>
      </c>
      <c r="S6" s="20">
        <v>-9311119</v>
      </c>
      <c r="T6" s="20">
        <v>-1959280</v>
      </c>
      <c r="U6" s="20">
        <v>266246</v>
      </c>
      <c r="V6" s="20">
        <v>-11004153</v>
      </c>
      <c r="W6" s="20">
        <v>-23216205</v>
      </c>
      <c r="X6" s="20">
        <v>5333401</v>
      </c>
      <c r="Y6" s="20">
        <v>-28549606</v>
      </c>
      <c r="Z6" s="21">
        <v>-535.29832090255354</v>
      </c>
      <c r="AA6" s="22">
        <v>5333401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-3641161</v>
      </c>
      <c r="F8" s="20">
        <v>-3641161</v>
      </c>
      <c r="G8" s="20">
        <v>46419395</v>
      </c>
      <c r="H8" s="20">
        <v>2215517</v>
      </c>
      <c r="I8" s="20">
        <v>2163513</v>
      </c>
      <c r="J8" s="20">
        <v>50798425</v>
      </c>
      <c r="K8" s="20">
        <v>2155302</v>
      </c>
      <c r="L8" s="20">
        <v>2160802</v>
      </c>
      <c r="M8" s="20">
        <v>-24032</v>
      </c>
      <c r="N8" s="20">
        <v>4292072</v>
      </c>
      <c r="O8" s="20">
        <v>2191962</v>
      </c>
      <c r="P8" s="20">
        <v>2157802</v>
      </c>
      <c r="Q8" s="20">
        <v>2205123</v>
      </c>
      <c r="R8" s="20">
        <v>6554887</v>
      </c>
      <c r="S8" s="20">
        <v>2251606</v>
      </c>
      <c r="T8" s="20">
        <v>2263965</v>
      </c>
      <c r="U8" s="20">
        <v>2292220</v>
      </c>
      <c r="V8" s="20">
        <v>6807791</v>
      </c>
      <c r="W8" s="20">
        <v>68453175</v>
      </c>
      <c r="X8" s="20">
        <v>-3641161</v>
      </c>
      <c r="Y8" s="20">
        <v>72094336</v>
      </c>
      <c r="Z8" s="21">
        <v>-1979.9820991161885</v>
      </c>
      <c r="AA8" s="22">
        <v>-3641161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305547</v>
      </c>
      <c r="H9" s="20">
        <v>16970</v>
      </c>
      <c r="I9" s="20"/>
      <c r="J9" s="20">
        <v>322517</v>
      </c>
      <c r="K9" s="20">
        <v>14026</v>
      </c>
      <c r="L9" s="20">
        <v>173785</v>
      </c>
      <c r="M9" s="20"/>
      <c r="N9" s="20">
        <v>187811</v>
      </c>
      <c r="O9" s="20"/>
      <c r="P9" s="20">
        <v>202877</v>
      </c>
      <c r="Q9" s="20">
        <v>192366</v>
      </c>
      <c r="R9" s="20">
        <v>395243</v>
      </c>
      <c r="S9" s="20">
        <v>1385217</v>
      </c>
      <c r="T9" s="20">
        <v>-469723</v>
      </c>
      <c r="U9" s="20"/>
      <c r="V9" s="20">
        <v>915494</v>
      </c>
      <c r="W9" s="20">
        <v>1821065</v>
      </c>
      <c r="X9" s="20"/>
      <c r="Y9" s="20">
        <v>1821065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-5191532</v>
      </c>
      <c r="G11" s="20">
        <v>-10632</v>
      </c>
      <c r="H11" s="20"/>
      <c r="I11" s="20"/>
      <c r="J11" s="20">
        <v>-10632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-938195</v>
      </c>
      <c r="V11" s="20">
        <v>-938195</v>
      </c>
      <c r="W11" s="20">
        <v>-948827</v>
      </c>
      <c r="X11" s="20">
        <v>-5191532</v>
      </c>
      <c r="Y11" s="20">
        <v>4242705</v>
      </c>
      <c r="Z11" s="21">
        <v>-81.723564450724766</v>
      </c>
      <c r="AA11" s="22">
        <v>-5191532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1692240</v>
      </c>
      <c r="F12" s="31">
        <f t="shared" si="0"/>
        <v>-3499292</v>
      </c>
      <c r="G12" s="31">
        <f t="shared" si="0"/>
        <v>39226742</v>
      </c>
      <c r="H12" s="31">
        <f t="shared" si="0"/>
        <v>2276098</v>
      </c>
      <c r="I12" s="31">
        <f t="shared" si="0"/>
        <v>2376674</v>
      </c>
      <c r="J12" s="31">
        <f t="shared" si="0"/>
        <v>43879514</v>
      </c>
      <c r="K12" s="31">
        <f t="shared" si="0"/>
        <v>630946</v>
      </c>
      <c r="L12" s="31">
        <f t="shared" si="0"/>
        <v>1213844</v>
      </c>
      <c r="M12" s="31">
        <f t="shared" si="0"/>
        <v>-7920</v>
      </c>
      <c r="N12" s="31">
        <f t="shared" si="0"/>
        <v>1836870</v>
      </c>
      <c r="O12" s="31">
        <f t="shared" si="0"/>
        <v>2406168</v>
      </c>
      <c r="P12" s="31">
        <f t="shared" si="0"/>
        <v>2604633</v>
      </c>
      <c r="Q12" s="31">
        <f t="shared" si="0"/>
        <v>-398914</v>
      </c>
      <c r="R12" s="31">
        <f t="shared" si="0"/>
        <v>4611887</v>
      </c>
      <c r="S12" s="31">
        <f t="shared" si="0"/>
        <v>-5674296</v>
      </c>
      <c r="T12" s="31">
        <f t="shared" si="0"/>
        <v>-165038</v>
      </c>
      <c r="U12" s="31">
        <f t="shared" si="0"/>
        <v>1620271</v>
      </c>
      <c r="V12" s="31">
        <f t="shared" si="0"/>
        <v>-4219063</v>
      </c>
      <c r="W12" s="31">
        <f t="shared" si="0"/>
        <v>46109208</v>
      </c>
      <c r="X12" s="31">
        <f t="shared" si="0"/>
        <v>-3499292</v>
      </c>
      <c r="Y12" s="31">
        <f t="shared" si="0"/>
        <v>49608500</v>
      </c>
      <c r="Z12" s="32">
        <f>+IF(X12&lt;&gt;0,+(Y12/X12)*100,0)</f>
        <v>-1417.6724891778108</v>
      </c>
      <c r="AA12" s="33">
        <f>SUM(AA6:AA11)</f>
        <v>-3499292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1537607</v>
      </c>
      <c r="F19" s="20">
        <v>1426283</v>
      </c>
      <c r="G19" s="20">
        <v>39484348</v>
      </c>
      <c r="H19" s="20"/>
      <c r="I19" s="20"/>
      <c r="J19" s="20">
        <v>39484348</v>
      </c>
      <c r="K19" s="20">
        <v>97553</v>
      </c>
      <c r="L19" s="20">
        <v>1158565</v>
      </c>
      <c r="M19" s="20"/>
      <c r="N19" s="20">
        <v>1256118</v>
      </c>
      <c r="O19" s="20"/>
      <c r="P19" s="20">
        <v>1352513</v>
      </c>
      <c r="Q19" s="20">
        <v>131476</v>
      </c>
      <c r="R19" s="20">
        <v>1483989</v>
      </c>
      <c r="S19" s="20">
        <v>3192931</v>
      </c>
      <c r="T19" s="20">
        <v>396051</v>
      </c>
      <c r="U19" s="20"/>
      <c r="V19" s="20">
        <v>3588982</v>
      </c>
      <c r="W19" s="20">
        <v>45813437</v>
      </c>
      <c r="X19" s="20">
        <v>1426283</v>
      </c>
      <c r="Y19" s="20">
        <v>44387154</v>
      </c>
      <c r="Z19" s="21">
        <v>3112.0860306124382</v>
      </c>
      <c r="AA19" s="22">
        <v>1426283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1537607</v>
      </c>
      <c r="F24" s="37">
        <f t="shared" si="1"/>
        <v>1426283</v>
      </c>
      <c r="G24" s="37">
        <f t="shared" si="1"/>
        <v>39484348</v>
      </c>
      <c r="H24" s="37">
        <f t="shared" si="1"/>
        <v>0</v>
      </c>
      <c r="I24" s="37">
        <f t="shared" si="1"/>
        <v>0</v>
      </c>
      <c r="J24" s="37">
        <f t="shared" si="1"/>
        <v>39484348</v>
      </c>
      <c r="K24" s="37">
        <f t="shared" si="1"/>
        <v>97553</v>
      </c>
      <c r="L24" s="37">
        <f t="shared" si="1"/>
        <v>1158565</v>
      </c>
      <c r="M24" s="37">
        <f t="shared" si="1"/>
        <v>0</v>
      </c>
      <c r="N24" s="37">
        <f t="shared" si="1"/>
        <v>1256118</v>
      </c>
      <c r="O24" s="37">
        <f t="shared" si="1"/>
        <v>0</v>
      </c>
      <c r="P24" s="37">
        <f t="shared" si="1"/>
        <v>1352513</v>
      </c>
      <c r="Q24" s="37">
        <f t="shared" si="1"/>
        <v>131476</v>
      </c>
      <c r="R24" s="37">
        <f t="shared" si="1"/>
        <v>1483989</v>
      </c>
      <c r="S24" s="37">
        <f t="shared" si="1"/>
        <v>3192931</v>
      </c>
      <c r="T24" s="37">
        <f t="shared" si="1"/>
        <v>396051</v>
      </c>
      <c r="U24" s="37">
        <f t="shared" si="1"/>
        <v>0</v>
      </c>
      <c r="V24" s="37">
        <f t="shared" si="1"/>
        <v>3588982</v>
      </c>
      <c r="W24" s="37">
        <f t="shared" si="1"/>
        <v>45813437</v>
      </c>
      <c r="X24" s="37">
        <f t="shared" si="1"/>
        <v>1426283</v>
      </c>
      <c r="Y24" s="37">
        <f t="shared" si="1"/>
        <v>44387154</v>
      </c>
      <c r="Z24" s="38">
        <f>+IF(X24&lt;&gt;0,+(Y24/X24)*100,0)</f>
        <v>3112.0860306124382</v>
      </c>
      <c r="AA24" s="39">
        <f>SUM(AA15:AA23)</f>
        <v>1426283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3229847</v>
      </c>
      <c r="F25" s="31">
        <f t="shared" si="2"/>
        <v>-2073009</v>
      </c>
      <c r="G25" s="31">
        <f t="shared" si="2"/>
        <v>78711090</v>
      </c>
      <c r="H25" s="31">
        <f t="shared" si="2"/>
        <v>2276098</v>
      </c>
      <c r="I25" s="31">
        <f t="shared" si="2"/>
        <v>2376674</v>
      </c>
      <c r="J25" s="31">
        <f t="shared" si="2"/>
        <v>83363862</v>
      </c>
      <c r="K25" s="31">
        <f t="shared" si="2"/>
        <v>728499</v>
      </c>
      <c r="L25" s="31">
        <f t="shared" si="2"/>
        <v>2372409</v>
      </c>
      <c r="M25" s="31">
        <f t="shared" si="2"/>
        <v>-7920</v>
      </c>
      <c r="N25" s="31">
        <f t="shared" si="2"/>
        <v>3092988</v>
      </c>
      <c r="O25" s="31">
        <f t="shared" si="2"/>
        <v>2406168</v>
      </c>
      <c r="P25" s="31">
        <f t="shared" si="2"/>
        <v>3957146</v>
      </c>
      <c r="Q25" s="31">
        <f t="shared" si="2"/>
        <v>-267438</v>
      </c>
      <c r="R25" s="31">
        <f t="shared" si="2"/>
        <v>6095876</v>
      </c>
      <c r="S25" s="31">
        <f t="shared" si="2"/>
        <v>-2481365</v>
      </c>
      <c r="T25" s="31">
        <f t="shared" si="2"/>
        <v>231013</v>
      </c>
      <c r="U25" s="31">
        <f t="shared" si="2"/>
        <v>1620271</v>
      </c>
      <c r="V25" s="31">
        <f t="shared" si="2"/>
        <v>-630081</v>
      </c>
      <c r="W25" s="31">
        <f t="shared" si="2"/>
        <v>91922645</v>
      </c>
      <c r="X25" s="31">
        <f t="shared" si="2"/>
        <v>-2073009</v>
      </c>
      <c r="Y25" s="31">
        <f t="shared" si="2"/>
        <v>93995654</v>
      </c>
      <c r="Z25" s="32">
        <f>+IF(X25&lt;&gt;0,+(Y25/X25)*100,0)</f>
        <v>-4534.2617422307376</v>
      </c>
      <c r="AA25" s="33">
        <f>+AA12+AA24</f>
        <v>-2073009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1753062</v>
      </c>
      <c r="G32" s="20">
        <v>4296592</v>
      </c>
      <c r="H32" s="20">
        <v>230426</v>
      </c>
      <c r="I32" s="20">
        <v>288639</v>
      </c>
      <c r="J32" s="20">
        <v>4815657</v>
      </c>
      <c r="K32" s="20">
        <v>156636</v>
      </c>
      <c r="L32" s="20">
        <v>213886</v>
      </c>
      <c r="M32" s="20">
        <v>-8313</v>
      </c>
      <c r="N32" s="20">
        <v>362209</v>
      </c>
      <c r="O32" s="20">
        <v>221215</v>
      </c>
      <c r="P32" s="20">
        <v>1767442</v>
      </c>
      <c r="Q32" s="20">
        <v>-1380561</v>
      </c>
      <c r="R32" s="20">
        <v>608096</v>
      </c>
      <c r="S32" s="20">
        <v>5751454</v>
      </c>
      <c r="T32" s="20">
        <v>-5575111</v>
      </c>
      <c r="U32" s="20">
        <v>223095</v>
      </c>
      <c r="V32" s="20">
        <v>399438</v>
      </c>
      <c r="W32" s="20">
        <v>6185400</v>
      </c>
      <c r="X32" s="20">
        <v>1753062</v>
      </c>
      <c r="Y32" s="20">
        <v>4432338</v>
      </c>
      <c r="Z32" s="21">
        <v>252.83406975908437</v>
      </c>
      <c r="AA32" s="22">
        <v>1753062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1753062</v>
      </c>
      <c r="G34" s="31">
        <f t="shared" si="3"/>
        <v>4296592</v>
      </c>
      <c r="H34" s="31">
        <f t="shared" si="3"/>
        <v>230426</v>
      </c>
      <c r="I34" s="31">
        <f t="shared" si="3"/>
        <v>288639</v>
      </c>
      <c r="J34" s="31">
        <f t="shared" si="3"/>
        <v>4815657</v>
      </c>
      <c r="K34" s="31">
        <f t="shared" si="3"/>
        <v>156636</v>
      </c>
      <c r="L34" s="31">
        <f t="shared" si="3"/>
        <v>213886</v>
      </c>
      <c r="M34" s="31">
        <f t="shared" si="3"/>
        <v>-8313</v>
      </c>
      <c r="N34" s="31">
        <f t="shared" si="3"/>
        <v>362209</v>
      </c>
      <c r="O34" s="31">
        <f t="shared" si="3"/>
        <v>221215</v>
      </c>
      <c r="P34" s="31">
        <f t="shared" si="3"/>
        <v>1767442</v>
      </c>
      <c r="Q34" s="31">
        <f t="shared" si="3"/>
        <v>-1380561</v>
      </c>
      <c r="R34" s="31">
        <f t="shared" si="3"/>
        <v>608096</v>
      </c>
      <c r="S34" s="31">
        <f t="shared" si="3"/>
        <v>5751454</v>
      </c>
      <c r="T34" s="31">
        <f t="shared" si="3"/>
        <v>-5575111</v>
      </c>
      <c r="U34" s="31">
        <f t="shared" si="3"/>
        <v>223095</v>
      </c>
      <c r="V34" s="31">
        <f t="shared" si="3"/>
        <v>399438</v>
      </c>
      <c r="W34" s="31">
        <f t="shared" si="3"/>
        <v>6185400</v>
      </c>
      <c r="X34" s="31">
        <f t="shared" si="3"/>
        <v>1753062</v>
      </c>
      <c r="Y34" s="31">
        <f t="shared" si="3"/>
        <v>4432338</v>
      </c>
      <c r="Z34" s="32">
        <f>+IF(X34&lt;&gt;0,+(Y34/X34)*100,0)</f>
        <v>252.83406975908437</v>
      </c>
      <c r="AA34" s="33">
        <f>SUM(AA29:AA33)</f>
        <v>1753062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1753062</v>
      </c>
      <c r="G40" s="31">
        <f t="shared" si="5"/>
        <v>4296592</v>
      </c>
      <c r="H40" s="31">
        <f t="shared" si="5"/>
        <v>230426</v>
      </c>
      <c r="I40" s="31">
        <f t="shared" si="5"/>
        <v>288639</v>
      </c>
      <c r="J40" s="31">
        <f t="shared" si="5"/>
        <v>4815657</v>
      </c>
      <c r="K40" s="31">
        <f t="shared" si="5"/>
        <v>156636</v>
      </c>
      <c r="L40" s="31">
        <f t="shared" si="5"/>
        <v>213886</v>
      </c>
      <c r="M40" s="31">
        <f t="shared" si="5"/>
        <v>-8313</v>
      </c>
      <c r="N40" s="31">
        <f t="shared" si="5"/>
        <v>362209</v>
      </c>
      <c r="O40" s="31">
        <f t="shared" si="5"/>
        <v>221215</v>
      </c>
      <c r="P40" s="31">
        <f t="shared" si="5"/>
        <v>1767442</v>
      </c>
      <c r="Q40" s="31">
        <f t="shared" si="5"/>
        <v>-1380561</v>
      </c>
      <c r="R40" s="31">
        <f t="shared" si="5"/>
        <v>608096</v>
      </c>
      <c r="S40" s="31">
        <f t="shared" si="5"/>
        <v>5751454</v>
      </c>
      <c r="T40" s="31">
        <f t="shared" si="5"/>
        <v>-5575111</v>
      </c>
      <c r="U40" s="31">
        <f t="shared" si="5"/>
        <v>223095</v>
      </c>
      <c r="V40" s="31">
        <f t="shared" si="5"/>
        <v>399438</v>
      </c>
      <c r="W40" s="31">
        <f t="shared" si="5"/>
        <v>6185400</v>
      </c>
      <c r="X40" s="31">
        <f t="shared" si="5"/>
        <v>1753062</v>
      </c>
      <c r="Y40" s="31">
        <f t="shared" si="5"/>
        <v>4432338</v>
      </c>
      <c r="Z40" s="32">
        <f>+IF(X40&lt;&gt;0,+(Y40/X40)*100,0)</f>
        <v>252.83406975908437</v>
      </c>
      <c r="AA40" s="33">
        <f>+AA34+AA39</f>
        <v>1753062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3229847</v>
      </c>
      <c r="F42" s="45">
        <f t="shared" si="6"/>
        <v>-3826071</v>
      </c>
      <c r="G42" s="45">
        <f t="shared" si="6"/>
        <v>74414498</v>
      </c>
      <c r="H42" s="45">
        <f t="shared" si="6"/>
        <v>2045672</v>
      </c>
      <c r="I42" s="45">
        <f t="shared" si="6"/>
        <v>2088035</v>
      </c>
      <c r="J42" s="45">
        <f t="shared" si="6"/>
        <v>78548205</v>
      </c>
      <c r="K42" s="45">
        <f t="shared" si="6"/>
        <v>571863</v>
      </c>
      <c r="L42" s="45">
        <f t="shared" si="6"/>
        <v>2158523</v>
      </c>
      <c r="M42" s="45">
        <f t="shared" si="6"/>
        <v>393</v>
      </c>
      <c r="N42" s="45">
        <f t="shared" si="6"/>
        <v>2730779</v>
      </c>
      <c r="O42" s="45">
        <f t="shared" si="6"/>
        <v>2184953</v>
      </c>
      <c r="P42" s="45">
        <f t="shared" si="6"/>
        <v>2189704</v>
      </c>
      <c r="Q42" s="45">
        <f t="shared" si="6"/>
        <v>1113123</v>
      </c>
      <c r="R42" s="45">
        <f t="shared" si="6"/>
        <v>5487780</v>
      </c>
      <c r="S42" s="45">
        <f t="shared" si="6"/>
        <v>-8232819</v>
      </c>
      <c r="T42" s="45">
        <f t="shared" si="6"/>
        <v>5806124</v>
      </c>
      <c r="U42" s="45">
        <f t="shared" si="6"/>
        <v>1397176</v>
      </c>
      <c r="V42" s="45">
        <f t="shared" si="6"/>
        <v>-1029519</v>
      </c>
      <c r="W42" s="45">
        <f t="shared" si="6"/>
        <v>85737245</v>
      </c>
      <c r="X42" s="45">
        <f t="shared" si="6"/>
        <v>-3826071</v>
      </c>
      <c r="Y42" s="45">
        <f t="shared" si="6"/>
        <v>89563316</v>
      </c>
      <c r="Z42" s="46">
        <f>+IF(X42&lt;&gt;0,+(Y42/X42)*100,0)</f>
        <v>-2340.8691579429656</v>
      </c>
      <c r="AA42" s="47">
        <f>+AA25-AA40</f>
        <v>-3826071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3229847</v>
      </c>
      <c r="F45" s="20">
        <v>-3826071</v>
      </c>
      <c r="G45" s="20">
        <v>22650098</v>
      </c>
      <c r="H45" s="20"/>
      <c r="I45" s="20"/>
      <c r="J45" s="20">
        <v>22650098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22650098</v>
      </c>
      <c r="X45" s="20">
        <v>-3826071</v>
      </c>
      <c r="Y45" s="20">
        <v>26476169</v>
      </c>
      <c r="Z45" s="48">
        <v>-691.99366660995054</v>
      </c>
      <c r="AA45" s="22">
        <v>-3826071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3229847</v>
      </c>
      <c r="F48" s="53">
        <f t="shared" si="7"/>
        <v>-3826071</v>
      </c>
      <c r="G48" s="53">
        <f t="shared" si="7"/>
        <v>22650098</v>
      </c>
      <c r="H48" s="53">
        <f t="shared" si="7"/>
        <v>0</v>
      </c>
      <c r="I48" s="53">
        <f t="shared" si="7"/>
        <v>0</v>
      </c>
      <c r="J48" s="53">
        <f t="shared" si="7"/>
        <v>22650098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22650098</v>
      </c>
      <c r="X48" s="53">
        <f t="shared" si="7"/>
        <v>-3826071</v>
      </c>
      <c r="Y48" s="53">
        <f t="shared" si="7"/>
        <v>26476169</v>
      </c>
      <c r="Z48" s="54">
        <f>+IF(X48&lt;&gt;0,+(Y48/X48)*100,0)</f>
        <v>-691.99366660995054</v>
      </c>
      <c r="AA48" s="55">
        <f>SUM(AA45:AA47)</f>
        <v>-3826071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14476764</v>
      </c>
      <c r="D6" s="18"/>
      <c r="E6" s="19">
        <v>61129135</v>
      </c>
      <c r="F6" s="20">
        <v>39401463</v>
      </c>
      <c r="G6" s="20">
        <v>27517035</v>
      </c>
      <c r="H6" s="20">
        <v>3067280</v>
      </c>
      <c r="I6" s="20">
        <v>2886741</v>
      </c>
      <c r="J6" s="20">
        <v>33471056</v>
      </c>
      <c r="K6" s="20">
        <v>-321263</v>
      </c>
      <c r="L6" s="20">
        <v>2338925</v>
      </c>
      <c r="M6" s="20">
        <v>5574819</v>
      </c>
      <c r="N6" s="20">
        <v>7592481</v>
      </c>
      <c r="O6" s="20">
        <v>2706219</v>
      </c>
      <c r="P6" s="20">
        <v>1955522</v>
      </c>
      <c r="Q6" s="20">
        <v>-13689637</v>
      </c>
      <c r="R6" s="20">
        <v>-9027896</v>
      </c>
      <c r="S6" s="20">
        <v>-8887628</v>
      </c>
      <c r="T6" s="20">
        <v>-720551</v>
      </c>
      <c r="U6" s="20">
        <v>-6834781</v>
      </c>
      <c r="V6" s="20">
        <v>-16442960</v>
      </c>
      <c r="W6" s="20">
        <v>15592681</v>
      </c>
      <c r="X6" s="20">
        <v>39401463</v>
      </c>
      <c r="Y6" s="20">
        <v>-23808782</v>
      </c>
      <c r="Z6" s="21">
        <v>-60.426136968568912</v>
      </c>
      <c r="AA6" s="22">
        <v>39401463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126956280</v>
      </c>
      <c r="D8" s="18"/>
      <c r="E8" s="19">
        <v>398610270</v>
      </c>
      <c r="F8" s="20">
        <v>401844779</v>
      </c>
      <c r="G8" s="20">
        <v>243674893</v>
      </c>
      <c r="H8" s="20">
        <v>768652</v>
      </c>
      <c r="I8" s="20">
        <v>9475575</v>
      </c>
      <c r="J8" s="20">
        <v>253919120</v>
      </c>
      <c r="K8" s="20">
        <v>9091432</v>
      </c>
      <c r="L8" s="20">
        <v>11338496</v>
      </c>
      <c r="M8" s="20">
        <v>9697012</v>
      </c>
      <c r="N8" s="20">
        <v>30126940</v>
      </c>
      <c r="O8" s="20">
        <v>12727012</v>
      </c>
      <c r="P8" s="20">
        <v>9691286</v>
      </c>
      <c r="Q8" s="20">
        <v>7218634</v>
      </c>
      <c r="R8" s="20">
        <v>29636932</v>
      </c>
      <c r="S8" s="20">
        <v>13646460</v>
      </c>
      <c r="T8" s="20">
        <v>10473278</v>
      </c>
      <c r="U8" s="20">
        <v>8880233</v>
      </c>
      <c r="V8" s="20">
        <v>32999971</v>
      </c>
      <c r="W8" s="20">
        <v>346682963</v>
      </c>
      <c r="X8" s="20">
        <v>401844779</v>
      </c>
      <c r="Y8" s="20">
        <v>-55161816</v>
      </c>
      <c r="Z8" s="21">
        <v>-13.727145127347793</v>
      </c>
      <c r="AA8" s="22">
        <v>401844779</v>
      </c>
    </row>
    <row r="9" spans="1:27" x14ac:dyDescent="0.25">
      <c r="A9" s="23" t="s">
        <v>37</v>
      </c>
      <c r="B9" s="17" t="s">
        <v>32</v>
      </c>
      <c r="C9" s="18">
        <v>-23831829</v>
      </c>
      <c r="D9" s="18"/>
      <c r="E9" s="19">
        <v>-3091569</v>
      </c>
      <c r="F9" s="20">
        <v>-3091590</v>
      </c>
      <c r="G9" s="20">
        <v>9784916</v>
      </c>
      <c r="H9" s="20">
        <v>-33583715</v>
      </c>
      <c r="I9" s="20">
        <v>136921</v>
      </c>
      <c r="J9" s="20">
        <v>-23661878</v>
      </c>
      <c r="K9" s="20">
        <v>90397</v>
      </c>
      <c r="L9" s="20">
        <v>738271</v>
      </c>
      <c r="M9" s="20">
        <v>323236</v>
      </c>
      <c r="N9" s="20">
        <v>1151904</v>
      </c>
      <c r="O9" s="20">
        <v>-141130</v>
      </c>
      <c r="P9" s="20">
        <v>232621</v>
      </c>
      <c r="Q9" s="20">
        <v>2898362</v>
      </c>
      <c r="R9" s="20">
        <v>2989853</v>
      </c>
      <c r="S9" s="20">
        <v>-989424</v>
      </c>
      <c r="T9" s="20">
        <v>166228</v>
      </c>
      <c r="U9" s="20">
        <v>966939</v>
      </c>
      <c r="V9" s="20">
        <v>143743</v>
      </c>
      <c r="W9" s="20">
        <v>-19376378</v>
      </c>
      <c r="X9" s="20">
        <v>-3091590</v>
      </c>
      <c r="Y9" s="20">
        <v>-16284788</v>
      </c>
      <c r="Z9" s="21">
        <v>526.74474946548537</v>
      </c>
      <c r="AA9" s="22">
        <v>-3091590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-202960</v>
      </c>
      <c r="D11" s="18"/>
      <c r="E11" s="19">
        <v>-1125000</v>
      </c>
      <c r="F11" s="20">
        <v>-7109132</v>
      </c>
      <c r="G11" s="20">
        <v>-179765</v>
      </c>
      <c r="H11" s="20">
        <v>-51004</v>
      </c>
      <c r="I11" s="20">
        <v>-78589</v>
      </c>
      <c r="J11" s="20">
        <v>-309358</v>
      </c>
      <c r="K11" s="20">
        <v>-43064</v>
      </c>
      <c r="L11" s="20">
        <v>-20257</v>
      </c>
      <c r="M11" s="20">
        <v>-26534</v>
      </c>
      <c r="N11" s="20">
        <v>-89855</v>
      </c>
      <c r="O11" s="20">
        <v>-87946</v>
      </c>
      <c r="P11" s="20">
        <v>-8801</v>
      </c>
      <c r="Q11" s="20">
        <v>-60224</v>
      </c>
      <c r="R11" s="20">
        <v>-156971</v>
      </c>
      <c r="S11" s="20">
        <v>-13835</v>
      </c>
      <c r="T11" s="20">
        <v>-63806</v>
      </c>
      <c r="U11" s="20">
        <v>-980427</v>
      </c>
      <c r="V11" s="20">
        <v>-1058068</v>
      </c>
      <c r="W11" s="20">
        <v>-1614252</v>
      </c>
      <c r="X11" s="20">
        <v>-7109132</v>
      </c>
      <c r="Y11" s="20">
        <v>5494880</v>
      </c>
      <c r="Z11" s="21">
        <v>-77.293261680891561</v>
      </c>
      <c r="AA11" s="22">
        <v>-7109132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117398255</v>
      </c>
      <c r="D12" s="29">
        <f>SUM(D6:D11)</f>
        <v>0</v>
      </c>
      <c r="E12" s="30">
        <f t="shared" si="0"/>
        <v>455522836</v>
      </c>
      <c r="F12" s="31">
        <f t="shared" si="0"/>
        <v>431045520</v>
      </c>
      <c r="G12" s="31">
        <f t="shared" si="0"/>
        <v>280797079</v>
      </c>
      <c r="H12" s="31">
        <f t="shared" si="0"/>
        <v>-29798787</v>
      </c>
      <c r="I12" s="31">
        <f t="shared" si="0"/>
        <v>12420648</v>
      </c>
      <c r="J12" s="31">
        <f t="shared" si="0"/>
        <v>263418940</v>
      </c>
      <c r="K12" s="31">
        <f t="shared" si="0"/>
        <v>8817502</v>
      </c>
      <c r="L12" s="31">
        <f t="shared" si="0"/>
        <v>14395435</v>
      </c>
      <c r="M12" s="31">
        <f t="shared" si="0"/>
        <v>15568533</v>
      </c>
      <c r="N12" s="31">
        <f t="shared" si="0"/>
        <v>38781470</v>
      </c>
      <c r="O12" s="31">
        <f t="shared" si="0"/>
        <v>15204155</v>
      </c>
      <c r="P12" s="31">
        <f t="shared" si="0"/>
        <v>11870628</v>
      </c>
      <c r="Q12" s="31">
        <f t="shared" si="0"/>
        <v>-3632865</v>
      </c>
      <c r="R12" s="31">
        <f t="shared" si="0"/>
        <v>23441918</v>
      </c>
      <c r="S12" s="31">
        <f t="shared" si="0"/>
        <v>3755573</v>
      </c>
      <c r="T12" s="31">
        <f t="shared" si="0"/>
        <v>9855149</v>
      </c>
      <c r="U12" s="31">
        <f t="shared" si="0"/>
        <v>2031964</v>
      </c>
      <c r="V12" s="31">
        <f t="shared" si="0"/>
        <v>15642686</v>
      </c>
      <c r="W12" s="31">
        <f t="shared" si="0"/>
        <v>341285014</v>
      </c>
      <c r="X12" s="31">
        <f t="shared" si="0"/>
        <v>431045520</v>
      </c>
      <c r="Y12" s="31">
        <f t="shared" si="0"/>
        <v>-89760506</v>
      </c>
      <c r="Z12" s="32">
        <f>+IF(X12&lt;&gt;0,+(Y12/X12)*100,0)</f>
        <v>-20.823904166780345</v>
      </c>
      <c r="AA12" s="33">
        <f>SUM(AA6:AA11)</f>
        <v>431045520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854498060</v>
      </c>
      <c r="D19" s="18"/>
      <c r="E19" s="19">
        <v>1018732757</v>
      </c>
      <c r="F19" s="20">
        <v>1101673589</v>
      </c>
      <c r="G19" s="20">
        <v>681041952</v>
      </c>
      <c r="H19" s="20">
        <v>-8290095</v>
      </c>
      <c r="I19" s="20">
        <v>4708347</v>
      </c>
      <c r="J19" s="20">
        <v>677460204</v>
      </c>
      <c r="K19" s="20">
        <v>12015351</v>
      </c>
      <c r="L19" s="20">
        <v>11699495</v>
      </c>
      <c r="M19" s="20">
        <v>6748924</v>
      </c>
      <c r="N19" s="20">
        <v>30463770</v>
      </c>
      <c r="O19" s="20">
        <v>6327727</v>
      </c>
      <c r="P19" s="20">
        <v>9173790</v>
      </c>
      <c r="Q19" s="20">
        <v>24851704</v>
      </c>
      <c r="R19" s="20">
        <v>40353221</v>
      </c>
      <c r="S19" s="20">
        <v>8138973</v>
      </c>
      <c r="T19" s="20">
        <v>69513707</v>
      </c>
      <c r="U19" s="20">
        <v>36767040</v>
      </c>
      <c r="V19" s="20">
        <v>114419720</v>
      </c>
      <c r="W19" s="20">
        <v>862696915</v>
      </c>
      <c r="X19" s="20">
        <v>1101673589</v>
      </c>
      <c r="Y19" s="20">
        <v>-238976674</v>
      </c>
      <c r="Z19" s="21">
        <v>-21.692148780377089</v>
      </c>
      <c r="AA19" s="22">
        <v>1101673589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652249</v>
      </c>
      <c r="D22" s="18"/>
      <c r="E22" s="19">
        <v>663065</v>
      </c>
      <c r="F22" s="20">
        <v>640140</v>
      </c>
      <c r="G22" s="20">
        <v>663065</v>
      </c>
      <c r="H22" s="20">
        <v>-10816</v>
      </c>
      <c r="I22" s="20"/>
      <c r="J22" s="20">
        <v>652249</v>
      </c>
      <c r="K22" s="20"/>
      <c r="L22" s="20"/>
      <c r="M22" s="20"/>
      <c r="N22" s="20"/>
      <c r="O22" s="20"/>
      <c r="P22" s="20"/>
      <c r="Q22" s="20"/>
      <c r="R22" s="20"/>
      <c r="S22" s="20"/>
      <c r="T22" s="20">
        <v>652249</v>
      </c>
      <c r="U22" s="20"/>
      <c r="V22" s="20">
        <v>652249</v>
      </c>
      <c r="W22" s="20">
        <v>1304498</v>
      </c>
      <c r="X22" s="20">
        <v>640140</v>
      </c>
      <c r="Y22" s="20">
        <v>664358</v>
      </c>
      <c r="Z22" s="21">
        <v>103.78323491736184</v>
      </c>
      <c r="AA22" s="22">
        <v>640140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855150309</v>
      </c>
      <c r="D24" s="29">
        <f>SUM(D15:D23)</f>
        <v>0</v>
      </c>
      <c r="E24" s="36">
        <f t="shared" si="1"/>
        <v>1019395822</v>
      </c>
      <c r="F24" s="37">
        <f t="shared" si="1"/>
        <v>1102313729</v>
      </c>
      <c r="G24" s="37">
        <f t="shared" si="1"/>
        <v>681705017</v>
      </c>
      <c r="H24" s="37">
        <f t="shared" si="1"/>
        <v>-8300911</v>
      </c>
      <c r="I24" s="37">
        <f t="shared" si="1"/>
        <v>4708347</v>
      </c>
      <c r="J24" s="37">
        <f t="shared" si="1"/>
        <v>678112453</v>
      </c>
      <c r="K24" s="37">
        <f t="shared" si="1"/>
        <v>12015351</v>
      </c>
      <c r="L24" s="37">
        <f t="shared" si="1"/>
        <v>11699495</v>
      </c>
      <c r="M24" s="37">
        <f t="shared" si="1"/>
        <v>6748924</v>
      </c>
      <c r="N24" s="37">
        <f t="shared" si="1"/>
        <v>30463770</v>
      </c>
      <c r="O24" s="37">
        <f t="shared" si="1"/>
        <v>6327727</v>
      </c>
      <c r="P24" s="37">
        <f t="shared" si="1"/>
        <v>9173790</v>
      </c>
      <c r="Q24" s="37">
        <f t="shared" si="1"/>
        <v>24851704</v>
      </c>
      <c r="R24" s="37">
        <f t="shared" si="1"/>
        <v>40353221</v>
      </c>
      <c r="S24" s="37">
        <f t="shared" si="1"/>
        <v>8138973</v>
      </c>
      <c r="T24" s="37">
        <f t="shared" si="1"/>
        <v>70165956</v>
      </c>
      <c r="U24" s="37">
        <f t="shared" si="1"/>
        <v>36767040</v>
      </c>
      <c r="V24" s="37">
        <f t="shared" si="1"/>
        <v>115071969</v>
      </c>
      <c r="W24" s="37">
        <f t="shared" si="1"/>
        <v>864001413</v>
      </c>
      <c r="X24" s="37">
        <f t="shared" si="1"/>
        <v>1102313729</v>
      </c>
      <c r="Y24" s="37">
        <f t="shared" si="1"/>
        <v>-238312316</v>
      </c>
      <c r="Z24" s="38">
        <f>+IF(X24&lt;&gt;0,+(Y24/X24)*100,0)</f>
        <v>-21.619282217975531</v>
      </c>
      <c r="AA24" s="39">
        <f>SUM(AA15:AA23)</f>
        <v>1102313729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972548564</v>
      </c>
      <c r="D25" s="29">
        <f>+D12+D24</f>
        <v>0</v>
      </c>
      <c r="E25" s="30">
        <f t="shared" si="2"/>
        <v>1474918658</v>
      </c>
      <c r="F25" s="31">
        <f t="shared" si="2"/>
        <v>1533359249</v>
      </c>
      <c r="G25" s="31">
        <f t="shared" si="2"/>
        <v>962502096</v>
      </c>
      <c r="H25" s="31">
        <f t="shared" si="2"/>
        <v>-38099698</v>
      </c>
      <c r="I25" s="31">
        <f t="shared" si="2"/>
        <v>17128995</v>
      </c>
      <c r="J25" s="31">
        <f t="shared" si="2"/>
        <v>941531393</v>
      </c>
      <c r="K25" s="31">
        <f t="shared" si="2"/>
        <v>20832853</v>
      </c>
      <c r="L25" s="31">
        <f t="shared" si="2"/>
        <v>26094930</v>
      </c>
      <c r="M25" s="31">
        <f t="shared" si="2"/>
        <v>22317457</v>
      </c>
      <c r="N25" s="31">
        <f t="shared" si="2"/>
        <v>69245240</v>
      </c>
      <c r="O25" s="31">
        <f t="shared" si="2"/>
        <v>21531882</v>
      </c>
      <c r="P25" s="31">
        <f t="shared" si="2"/>
        <v>21044418</v>
      </c>
      <c r="Q25" s="31">
        <f t="shared" si="2"/>
        <v>21218839</v>
      </c>
      <c r="R25" s="31">
        <f t="shared" si="2"/>
        <v>63795139</v>
      </c>
      <c r="S25" s="31">
        <f t="shared" si="2"/>
        <v>11894546</v>
      </c>
      <c r="T25" s="31">
        <f t="shared" si="2"/>
        <v>80021105</v>
      </c>
      <c r="U25" s="31">
        <f t="shared" si="2"/>
        <v>38799004</v>
      </c>
      <c r="V25" s="31">
        <f t="shared" si="2"/>
        <v>130714655</v>
      </c>
      <c r="W25" s="31">
        <f t="shared" si="2"/>
        <v>1205286427</v>
      </c>
      <c r="X25" s="31">
        <f t="shared" si="2"/>
        <v>1533359249</v>
      </c>
      <c r="Y25" s="31">
        <f t="shared" si="2"/>
        <v>-328072822</v>
      </c>
      <c r="Z25" s="32">
        <f>+IF(X25&lt;&gt;0,+(Y25/X25)*100,0)</f>
        <v>-21.395691988942378</v>
      </c>
      <c r="AA25" s="33">
        <f>+AA12+AA24</f>
        <v>1533359249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-179287</v>
      </c>
      <c r="D31" s="18"/>
      <c r="E31" s="19"/>
      <c r="F31" s="20"/>
      <c r="G31" s="20">
        <v>-181548</v>
      </c>
      <c r="H31" s="20">
        <v>-2871</v>
      </c>
      <c r="I31" s="20">
        <v>-818</v>
      </c>
      <c r="J31" s="20">
        <v>-185237</v>
      </c>
      <c r="K31" s="20">
        <v>-898</v>
      </c>
      <c r="L31" s="20">
        <v>-1601</v>
      </c>
      <c r="M31" s="20">
        <v>-1617</v>
      </c>
      <c r="N31" s="20">
        <v>-4116</v>
      </c>
      <c r="O31" s="20">
        <v>-2619</v>
      </c>
      <c r="P31" s="20">
        <v>-4944</v>
      </c>
      <c r="Q31" s="20">
        <v>-4770</v>
      </c>
      <c r="R31" s="20">
        <v>-12333</v>
      </c>
      <c r="S31" s="20">
        <v>-2118</v>
      </c>
      <c r="T31" s="20">
        <v>-3318</v>
      </c>
      <c r="U31" s="20">
        <v>-9123</v>
      </c>
      <c r="V31" s="20">
        <v>-14559</v>
      </c>
      <c r="W31" s="20">
        <v>-216245</v>
      </c>
      <c r="X31" s="20"/>
      <c r="Y31" s="20">
        <v>-216245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54744171</v>
      </c>
      <c r="D32" s="18"/>
      <c r="E32" s="19">
        <v>7148461</v>
      </c>
      <c r="F32" s="20">
        <v>56245898</v>
      </c>
      <c r="G32" s="20">
        <v>22563496</v>
      </c>
      <c r="H32" s="20">
        <v>1302848</v>
      </c>
      <c r="I32" s="20">
        <v>2612660</v>
      </c>
      <c r="J32" s="20">
        <v>26479004</v>
      </c>
      <c r="K32" s="20">
        <v>2614626</v>
      </c>
      <c r="L32" s="20">
        <v>7525161</v>
      </c>
      <c r="M32" s="20">
        <v>-1025386</v>
      </c>
      <c r="N32" s="20">
        <v>9114401</v>
      </c>
      <c r="O32" s="20">
        <v>6833006</v>
      </c>
      <c r="P32" s="20">
        <v>2703231</v>
      </c>
      <c r="Q32" s="20">
        <v>27085022</v>
      </c>
      <c r="R32" s="20">
        <v>36621259</v>
      </c>
      <c r="S32" s="20">
        <v>8272577</v>
      </c>
      <c r="T32" s="20">
        <v>1315557</v>
      </c>
      <c r="U32" s="20">
        <v>-280010</v>
      </c>
      <c r="V32" s="20">
        <v>9308124</v>
      </c>
      <c r="W32" s="20">
        <v>81522788</v>
      </c>
      <c r="X32" s="20">
        <v>56245898</v>
      </c>
      <c r="Y32" s="20">
        <v>25276890</v>
      </c>
      <c r="Z32" s="21">
        <v>44.939970555719462</v>
      </c>
      <c r="AA32" s="22">
        <v>56245898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29</v>
      </c>
      <c r="F33" s="20">
        <v>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29</v>
      </c>
      <c r="Y33" s="20">
        <v>-29</v>
      </c>
      <c r="Z33" s="21">
        <v>-100</v>
      </c>
      <c r="AA33" s="22">
        <v>29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54564884</v>
      </c>
      <c r="D34" s="29">
        <f>SUM(D29:D33)</f>
        <v>0</v>
      </c>
      <c r="E34" s="30">
        <f t="shared" si="3"/>
        <v>7148490</v>
      </c>
      <c r="F34" s="31">
        <f t="shared" si="3"/>
        <v>56245927</v>
      </c>
      <c r="G34" s="31">
        <f t="shared" si="3"/>
        <v>22381948</v>
      </c>
      <c r="H34" s="31">
        <f t="shared" si="3"/>
        <v>1299977</v>
      </c>
      <c r="I34" s="31">
        <f t="shared" si="3"/>
        <v>2611842</v>
      </c>
      <c r="J34" s="31">
        <f t="shared" si="3"/>
        <v>26293767</v>
      </c>
      <c r="K34" s="31">
        <f t="shared" si="3"/>
        <v>2613728</v>
      </c>
      <c r="L34" s="31">
        <f t="shared" si="3"/>
        <v>7523560</v>
      </c>
      <c r="M34" s="31">
        <f t="shared" si="3"/>
        <v>-1027003</v>
      </c>
      <c r="N34" s="31">
        <f t="shared" si="3"/>
        <v>9110285</v>
      </c>
      <c r="O34" s="31">
        <f t="shared" si="3"/>
        <v>6830387</v>
      </c>
      <c r="P34" s="31">
        <f t="shared" si="3"/>
        <v>2698287</v>
      </c>
      <c r="Q34" s="31">
        <f t="shared" si="3"/>
        <v>27080252</v>
      </c>
      <c r="R34" s="31">
        <f t="shared" si="3"/>
        <v>36608926</v>
      </c>
      <c r="S34" s="31">
        <f t="shared" si="3"/>
        <v>8270459</v>
      </c>
      <c r="T34" s="31">
        <f t="shared" si="3"/>
        <v>1312239</v>
      </c>
      <c r="U34" s="31">
        <f t="shared" si="3"/>
        <v>-289133</v>
      </c>
      <c r="V34" s="31">
        <f t="shared" si="3"/>
        <v>9293565</v>
      </c>
      <c r="W34" s="31">
        <f t="shared" si="3"/>
        <v>81306543</v>
      </c>
      <c r="X34" s="31">
        <f t="shared" si="3"/>
        <v>56245927</v>
      </c>
      <c r="Y34" s="31">
        <f t="shared" si="3"/>
        <v>25060616</v>
      </c>
      <c r="Z34" s="32">
        <f>+IF(X34&lt;&gt;0,+(Y34/X34)*100,0)</f>
        <v>44.555432431578559</v>
      </c>
      <c r="AA34" s="33">
        <f>SUM(AA29:AA33)</f>
        <v>56245927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>
        <v>433</v>
      </c>
      <c r="P37" s="20"/>
      <c r="Q37" s="20">
        <v>421</v>
      </c>
      <c r="R37" s="20">
        <v>854</v>
      </c>
      <c r="S37" s="20">
        <v>402</v>
      </c>
      <c r="T37" s="20">
        <v>410</v>
      </c>
      <c r="U37" s="20">
        <v>22751</v>
      </c>
      <c r="V37" s="20">
        <v>23563</v>
      </c>
      <c r="W37" s="20">
        <v>24417</v>
      </c>
      <c r="X37" s="20"/>
      <c r="Y37" s="20">
        <v>24417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29</v>
      </c>
      <c r="F38" s="20">
        <v>-681871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-681871</v>
      </c>
      <c r="Y38" s="20">
        <v>681871</v>
      </c>
      <c r="Z38" s="21">
        <v>-100</v>
      </c>
      <c r="AA38" s="22">
        <v>-681871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29</v>
      </c>
      <c r="F39" s="37">
        <f t="shared" si="4"/>
        <v>-681871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433</v>
      </c>
      <c r="P39" s="37">
        <f t="shared" si="4"/>
        <v>0</v>
      </c>
      <c r="Q39" s="37">
        <f t="shared" si="4"/>
        <v>421</v>
      </c>
      <c r="R39" s="37">
        <f t="shared" si="4"/>
        <v>854</v>
      </c>
      <c r="S39" s="37">
        <f t="shared" si="4"/>
        <v>402</v>
      </c>
      <c r="T39" s="37">
        <f t="shared" si="4"/>
        <v>410</v>
      </c>
      <c r="U39" s="37">
        <f t="shared" si="4"/>
        <v>22751</v>
      </c>
      <c r="V39" s="37">
        <f t="shared" si="4"/>
        <v>23563</v>
      </c>
      <c r="W39" s="37">
        <f t="shared" si="4"/>
        <v>24417</v>
      </c>
      <c r="X39" s="37">
        <f t="shared" si="4"/>
        <v>-681871</v>
      </c>
      <c r="Y39" s="37">
        <f t="shared" si="4"/>
        <v>706288</v>
      </c>
      <c r="Z39" s="38">
        <f>+IF(X39&lt;&gt;0,+(Y39/X39)*100,0)</f>
        <v>-103.58088260096119</v>
      </c>
      <c r="AA39" s="39">
        <f>SUM(AA37:AA38)</f>
        <v>-681871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54564884</v>
      </c>
      <c r="D40" s="29">
        <f>+D34+D39</f>
        <v>0</v>
      </c>
      <c r="E40" s="30">
        <f t="shared" si="5"/>
        <v>7148519</v>
      </c>
      <c r="F40" s="31">
        <f t="shared" si="5"/>
        <v>55564056</v>
      </c>
      <c r="G40" s="31">
        <f t="shared" si="5"/>
        <v>22381948</v>
      </c>
      <c r="H40" s="31">
        <f t="shared" si="5"/>
        <v>1299977</v>
      </c>
      <c r="I40" s="31">
        <f t="shared" si="5"/>
        <v>2611842</v>
      </c>
      <c r="J40" s="31">
        <f t="shared" si="5"/>
        <v>26293767</v>
      </c>
      <c r="K40" s="31">
        <f t="shared" si="5"/>
        <v>2613728</v>
      </c>
      <c r="L40" s="31">
        <f t="shared" si="5"/>
        <v>7523560</v>
      </c>
      <c r="M40" s="31">
        <f t="shared" si="5"/>
        <v>-1027003</v>
      </c>
      <c r="N40" s="31">
        <f t="shared" si="5"/>
        <v>9110285</v>
      </c>
      <c r="O40" s="31">
        <f t="shared" si="5"/>
        <v>6830820</v>
      </c>
      <c r="P40" s="31">
        <f t="shared" si="5"/>
        <v>2698287</v>
      </c>
      <c r="Q40" s="31">
        <f t="shared" si="5"/>
        <v>27080673</v>
      </c>
      <c r="R40" s="31">
        <f t="shared" si="5"/>
        <v>36609780</v>
      </c>
      <c r="S40" s="31">
        <f t="shared" si="5"/>
        <v>8270861</v>
      </c>
      <c r="T40" s="31">
        <f t="shared" si="5"/>
        <v>1312649</v>
      </c>
      <c r="U40" s="31">
        <f t="shared" si="5"/>
        <v>-266382</v>
      </c>
      <c r="V40" s="31">
        <f t="shared" si="5"/>
        <v>9317128</v>
      </c>
      <c r="W40" s="31">
        <f t="shared" si="5"/>
        <v>81330960</v>
      </c>
      <c r="X40" s="31">
        <f t="shared" si="5"/>
        <v>55564056</v>
      </c>
      <c r="Y40" s="31">
        <f t="shared" si="5"/>
        <v>25766904</v>
      </c>
      <c r="Z40" s="32">
        <f>+IF(X40&lt;&gt;0,+(Y40/X40)*100,0)</f>
        <v>46.373331709261826</v>
      </c>
      <c r="AA40" s="33">
        <f>+AA34+AA39</f>
        <v>55564056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917983680</v>
      </c>
      <c r="D42" s="43">
        <f>+D25-D40</f>
        <v>0</v>
      </c>
      <c r="E42" s="44">
        <f t="shared" si="6"/>
        <v>1467770139</v>
      </c>
      <c r="F42" s="45">
        <f t="shared" si="6"/>
        <v>1477795193</v>
      </c>
      <c r="G42" s="45">
        <f t="shared" si="6"/>
        <v>940120148</v>
      </c>
      <c r="H42" s="45">
        <f t="shared" si="6"/>
        <v>-39399675</v>
      </c>
      <c r="I42" s="45">
        <f t="shared" si="6"/>
        <v>14517153</v>
      </c>
      <c r="J42" s="45">
        <f t="shared" si="6"/>
        <v>915237626</v>
      </c>
      <c r="K42" s="45">
        <f t="shared" si="6"/>
        <v>18219125</v>
      </c>
      <c r="L42" s="45">
        <f t="shared" si="6"/>
        <v>18571370</v>
      </c>
      <c r="M42" s="45">
        <f t="shared" si="6"/>
        <v>23344460</v>
      </c>
      <c r="N42" s="45">
        <f t="shared" si="6"/>
        <v>60134955</v>
      </c>
      <c r="O42" s="45">
        <f t="shared" si="6"/>
        <v>14701062</v>
      </c>
      <c r="P42" s="45">
        <f t="shared" si="6"/>
        <v>18346131</v>
      </c>
      <c r="Q42" s="45">
        <f t="shared" si="6"/>
        <v>-5861834</v>
      </c>
      <c r="R42" s="45">
        <f t="shared" si="6"/>
        <v>27185359</v>
      </c>
      <c r="S42" s="45">
        <f t="shared" si="6"/>
        <v>3623685</v>
      </c>
      <c r="T42" s="45">
        <f t="shared" si="6"/>
        <v>78708456</v>
      </c>
      <c r="U42" s="45">
        <f t="shared" si="6"/>
        <v>39065386</v>
      </c>
      <c r="V42" s="45">
        <f t="shared" si="6"/>
        <v>121397527</v>
      </c>
      <c r="W42" s="45">
        <f t="shared" si="6"/>
        <v>1123955467</v>
      </c>
      <c r="X42" s="45">
        <f t="shared" si="6"/>
        <v>1477795193</v>
      </c>
      <c r="Y42" s="45">
        <f t="shared" si="6"/>
        <v>-353839726</v>
      </c>
      <c r="Z42" s="46">
        <f>+IF(X42&lt;&gt;0,+(Y42/X42)*100,0)</f>
        <v>-23.943759438118565</v>
      </c>
      <c r="AA42" s="47">
        <f>+AA25-AA40</f>
        <v>1477795193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812329</v>
      </c>
      <c r="D45" s="18"/>
      <c r="E45" s="19">
        <v>87210054</v>
      </c>
      <c r="F45" s="20">
        <v>53819462</v>
      </c>
      <c r="G45" s="20">
        <v>52437076</v>
      </c>
      <c r="H45" s="20">
        <v>-26174680</v>
      </c>
      <c r="I45" s="20">
        <v>1535447</v>
      </c>
      <c r="J45" s="20">
        <v>27797843</v>
      </c>
      <c r="K45" s="20">
        <v>3745969</v>
      </c>
      <c r="L45" s="20">
        <v>3610791</v>
      </c>
      <c r="M45" s="20">
        <v>-7221157</v>
      </c>
      <c r="N45" s="20">
        <v>135603</v>
      </c>
      <c r="O45" s="20">
        <v>3531183</v>
      </c>
      <c r="P45" s="20">
        <v>3063629</v>
      </c>
      <c r="Q45" s="20">
        <v>3652587</v>
      </c>
      <c r="R45" s="20">
        <v>10247399</v>
      </c>
      <c r="S45" s="20">
        <v>3446136</v>
      </c>
      <c r="T45" s="20">
        <v>18901681</v>
      </c>
      <c r="U45" s="20">
        <v>2373331</v>
      </c>
      <c r="V45" s="20">
        <v>24721148</v>
      </c>
      <c r="W45" s="20">
        <v>62901993</v>
      </c>
      <c r="X45" s="20">
        <v>54019462</v>
      </c>
      <c r="Y45" s="20">
        <v>8882531</v>
      </c>
      <c r="Z45" s="48">
        <v>16.443205228515602</v>
      </c>
      <c r="AA45" s="22">
        <v>53819462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812329</v>
      </c>
      <c r="D48" s="51">
        <f>SUM(D45:D47)</f>
        <v>0</v>
      </c>
      <c r="E48" s="52">
        <f t="shared" si="7"/>
        <v>87210054</v>
      </c>
      <c r="F48" s="53">
        <f t="shared" si="7"/>
        <v>53819462</v>
      </c>
      <c r="G48" s="53">
        <f t="shared" si="7"/>
        <v>52437076</v>
      </c>
      <c r="H48" s="53">
        <f t="shared" si="7"/>
        <v>-26174680</v>
      </c>
      <c r="I48" s="53">
        <f t="shared" si="7"/>
        <v>1535447</v>
      </c>
      <c r="J48" s="53">
        <f t="shared" si="7"/>
        <v>27797843</v>
      </c>
      <c r="K48" s="53">
        <f t="shared" si="7"/>
        <v>3745969</v>
      </c>
      <c r="L48" s="53">
        <f t="shared" si="7"/>
        <v>3610791</v>
      </c>
      <c r="M48" s="53">
        <f t="shared" si="7"/>
        <v>-7221157</v>
      </c>
      <c r="N48" s="53">
        <f t="shared" si="7"/>
        <v>135603</v>
      </c>
      <c r="O48" s="53">
        <f t="shared" si="7"/>
        <v>3531183</v>
      </c>
      <c r="P48" s="53">
        <f t="shared" si="7"/>
        <v>3063629</v>
      </c>
      <c r="Q48" s="53">
        <f t="shared" si="7"/>
        <v>3652587</v>
      </c>
      <c r="R48" s="53">
        <f t="shared" si="7"/>
        <v>10247399</v>
      </c>
      <c r="S48" s="53">
        <f t="shared" si="7"/>
        <v>3446136</v>
      </c>
      <c r="T48" s="53">
        <f t="shared" si="7"/>
        <v>18901681</v>
      </c>
      <c r="U48" s="53">
        <f t="shared" si="7"/>
        <v>2373331</v>
      </c>
      <c r="V48" s="53">
        <f t="shared" si="7"/>
        <v>24721148</v>
      </c>
      <c r="W48" s="53">
        <f t="shared" si="7"/>
        <v>62901993</v>
      </c>
      <c r="X48" s="53">
        <f t="shared" si="7"/>
        <v>54019462</v>
      </c>
      <c r="Y48" s="53">
        <f t="shared" si="7"/>
        <v>8882531</v>
      </c>
      <c r="Z48" s="54">
        <f>+IF(X48&lt;&gt;0,+(Y48/X48)*100,0)</f>
        <v>16.443205228515602</v>
      </c>
      <c r="AA48" s="55">
        <f>SUM(AA45:AA47)</f>
        <v>53819462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E5B47E-54F2-4EAB-A350-3E3B84F947ED}"/>
</file>

<file path=customXml/itemProps2.xml><?xml version="1.0" encoding="utf-8"?>
<ds:datastoreItem xmlns:ds="http://schemas.openxmlformats.org/officeDocument/2006/customXml" ds:itemID="{0DE889E6-0360-4C8C-8E91-FF4C6DC12228}"/>
</file>

<file path=customXml/itemProps3.xml><?xml version="1.0" encoding="utf-8"?>
<ds:datastoreItem xmlns:ds="http://schemas.openxmlformats.org/officeDocument/2006/customXml" ds:itemID="{A76ED860-A27D-4A50-82CE-3B2EC86636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2022-08-15T09:21:21Z</dcterms:created>
  <dcterms:modified xsi:type="dcterms:W3CDTF">2022-08-15T09:22:56Z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